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E:\03\007. Formulación\032. Dotacion SDIS\2. SASI Lotes 1-6\7. 03-12-2025 Dotacion SDIS y DILE\Formatos\"/>
    </mc:Choice>
  </mc:AlternateContent>
  <xr:revisionPtr revIDLastSave="0" documentId="13_ncr:1_{196D9D7B-9257-481D-9D05-9A9400E16651}" xr6:coauthVersionLast="47" xr6:coauthVersionMax="47" xr10:uidLastSave="{00000000-0000-0000-0000-000000000000}"/>
  <bookViews>
    <workbookView xWindow="-120" yWindow="-120" windowWidth="29040" windowHeight="15840" tabRatio="721" activeTab="5" xr2:uid="{00000000-000D-0000-FFFF-FFFF00000000}"/>
  </bookViews>
  <sheets>
    <sheet name="1. Exp.Habilitante Lote 1" sheetId="33" r:id="rId1"/>
    <sheet name="1. Exp.Habilitante Lote 2" sheetId="34" r:id="rId2"/>
    <sheet name="1. Exp.Habilitante Lote 3" sheetId="35" r:id="rId3"/>
    <sheet name="1. Exp.Habilitante Lote 4" sheetId="36" r:id="rId4"/>
    <sheet name="1. Exp.Habilitante Lote 5" sheetId="37" r:id="rId5"/>
    <sheet name="1. Exp.Habilitante Lote 6" sheetId="38" r:id="rId6"/>
  </sheets>
  <externalReferences>
    <externalReference r:id="rId7"/>
    <externalReference r:id="rId8"/>
  </externalReferences>
  <definedNames>
    <definedName name="\a">#REF!</definedName>
    <definedName name="\b">#REF!</definedName>
    <definedName name="\c">#REF!</definedName>
    <definedName name="\l">#REF!</definedName>
    <definedName name="_Fill" hidden="1">#REF!</definedName>
    <definedName name="_Order1" hidden="1">255</definedName>
    <definedName name="_Sort" hidden="1">#REF!</definedName>
    <definedName name="A_impresión_IM">#REF!</definedName>
    <definedName name="AccessDatabase" hidden="1">"C:\C-314\VOLUMENES\volfin4.mdb"</definedName>
    <definedName name="aiu_mat">[1]PRESUPUESTO!$AD$891</definedName>
    <definedName name="_xlnm.Print_Area" localSheetId="0">'1. Exp.Habilitante Lote 1'!$A$1:$S$35</definedName>
    <definedName name="_xlnm.Print_Area" localSheetId="1">'1. Exp.Habilitante Lote 2'!$A$1:$S$35</definedName>
    <definedName name="_xlnm.Print_Area" localSheetId="2">'1. Exp.Habilitante Lote 3'!$A$1:$S$35</definedName>
    <definedName name="_xlnm.Print_Area" localSheetId="3">'1. Exp.Habilitante Lote 4'!$A$1:$S$35</definedName>
    <definedName name="_xlnm.Print_Area" localSheetId="4">'1. Exp.Habilitante Lote 5'!$A$1:$S$35</definedName>
    <definedName name="_xlnm.Print_Area" localSheetId="5">'1. Exp.Habilitante Lote 6'!$A$1:$S$35</definedName>
    <definedName name="campamentos">[1]PRESUPUESTO!$AD$883</definedName>
    <definedName name="CUAESTRUCT">#REF!</definedName>
    <definedName name="CUAPRUEBAS">#REF!</definedName>
    <definedName name="equipos">[1]PRESUPUESTO!$AD$876</definedName>
    <definedName name="FM">#REF!</definedName>
    <definedName name="FMA">#REF!</definedName>
    <definedName name="FMB">#REF!</definedName>
    <definedName name="FMC">#REF!</definedName>
    <definedName name="FMD">#REF!</definedName>
    <definedName name="FME">#REF!</definedName>
    <definedName name="gastos_contrato">[1]PRESUPUESTO!$AD$885</definedName>
    <definedName name="herramientas">[1]PRESUPUESTO!$AD$878</definedName>
    <definedName name="INDI1">#REF!</definedName>
    <definedName name="inst_provis">[1]PRESUPUESTO!$AD$882</definedName>
    <definedName name="mano_obra_apoyo">[1]PRESUPUESTO!$AD$881</definedName>
    <definedName name="mano_obra_direccion">[1]PRESUPUESTO!$AD$880</definedName>
    <definedName name="mano_obra_directa">[1]PRESUPUESTO!$AD$872</definedName>
    <definedName name="materiales">[1]PRESUPUESTO!$AD$873</definedName>
    <definedName name="MOD">#REF!</definedName>
    <definedName name="obser">[2]BD_SITP_08!$AP:$AV</definedName>
    <definedName name="sdbfgfdgh">#REF!</definedName>
    <definedName name="sdfwg">#REF!</definedName>
    <definedName name="SEM_02">#N/A</definedName>
    <definedName name="servicios">[1]PRESUPUESTO!$AD$884</definedName>
    <definedName name="SMLMV">#REF!</definedName>
    <definedName name="subcontratos">[1]PRESUPUESTO!$AD$877</definedName>
    <definedName name="total_hh">[1]PRESUPUESTO!$AC$327</definedName>
    <definedName name="valor_final">#REF!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3" i="38" l="1"/>
  <c r="S22" i="38"/>
  <c r="S21" i="38"/>
  <c r="S25" i="38" s="1"/>
  <c r="K16" i="38"/>
  <c r="S23" i="37"/>
  <c r="S22" i="37"/>
  <c r="S21" i="37"/>
  <c r="S25" i="37" s="1"/>
  <c r="K16" i="37"/>
  <c r="S23" i="36"/>
  <c r="S22" i="36"/>
  <c r="S21" i="36"/>
  <c r="S25" i="36" s="1"/>
  <c r="K16" i="36"/>
  <c r="S23" i="35"/>
  <c r="S22" i="35"/>
  <c r="S21" i="35"/>
  <c r="S25" i="35" s="1"/>
  <c r="K16" i="35"/>
  <c r="S25" i="34"/>
  <c r="S23" i="34"/>
  <c r="S22" i="34"/>
  <c r="S21" i="34"/>
  <c r="K16" i="34"/>
  <c r="K16" i="33"/>
  <c r="S22" i="33" l="1"/>
  <c r="S21" i="33" l="1"/>
  <c r="S23" i="33" l="1"/>
  <c r="S25" i="33" l="1"/>
</calcChain>
</file>

<file path=xl/sharedStrings.xml><?xml version="1.0" encoding="utf-8"?>
<sst xmlns="http://schemas.openxmlformats.org/spreadsheetml/2006/main" count="222" uniqueCount="45">
  <si>
    <t>FORMATO A.</t>
  </si>
  <si>
    <t>EXPERIENCIA MÍNIMA HABILITANTE DE PROPONENTE</t>
  </si>
  <si>
    <t>OBJETO:</t>
  </si>
  <si>
    <t>NOMBRE PROPONENTE</t>
  </si>
  <si>
    <t>INTEGRANTE 1:</t>
  </si>
  <si>
    <t>PORCENTAJE DE PARTICIPACIÓN:</t>
  </si>
  <si>
    <t>INTEGRANTE 2:</t>
  </si>
  <si>
    <t>INTEGRANTE 3:</t>
  </si>
  <si>
    <t>PRESUPUESTO OFICIAL ESTIMADO:</t>
  </si>
  <si>
    <t>EXPERIENCIA GENERAL</t>
  </si>
  <si>
    <t>No.</t>
  </si>
  <si>
    <r>
      <t xml:space="preserve">NÚMERO DEL CONSECUTIVO DEL REPORTE DEL CONTRATO EJECUTADO
</t>
    </r>
    <r>
      <rPr>
        <sz val="10"/>
        <rFont val="Arial Narrow"/>
        <family val="2"/>
      </rPr>
      <t>(Escriba  el No. de consecutivo asignado por la Camara de Comercio al contrato en el RUP)</t>
    </r>
  </si>
  <si>
    <t xml:space="preserve"># PAGINA DEL RUP (PDF) DONDE SE ENCUENTRA EL  CONSECUTIVO </t>
  </si>
  <si>
    <r>
      <t xml:space="preserve">ENTIDAD 
CONTRATANTE
</t>
    </r>
    <r>
      <rPr>
        <sz val="10"/>
        <rFont val="Arial Narrow"/>
        <family val="2"/>
      </rPr>
      <t>(Escriba el Nombre de la entidad con la cual suscribió la experiencia ante la Camara de Comercio.)</t>
    </r>
  </si>
  <si>
    <r>
      <t xml:space="preserve">OBJETO DEL CONTRATO
</t>
    </r>
    <r>
      <rPr>
        <sz val="12"/>
        <rFont val="Arial Narrow"/>
        <family val="2"/>
      </rPr>
      <t>(Indique tal como aparece en la certificación y/o acta de liquidación, y/o acta de terminación)</t>
    </r>
  </si>
  <si>
    <r>
      <t xml:space="preserve">NOMBRE DEL ARCHIVO SOPORTE APORTADO PARA VALIDAR LOS REQUERIMIENTOS SOLICITADOS.
</t>
    </r>
    <r>
      <rPr>
        <sz val="10"/>
        <rFont val="Arial Narrow"/>
        <family val="2"/>
      </rPr>
      <t xml:space="preserve">
(Certificaciones, Contratos, Acta de Liquidacion y/o Facturas y/o cualquier otro documento que considere necesario)</t>
    </r>
  </si>
  <si>
    <t>CODIGOS CLASIFICACIÓN  UNSPSC</t>
  </si>
  <si>
    <t>NOMBRE PARTICIPANTE QUE APORTA LA EXPERIENCIA</t>
  </si>
  <si>
    <t>% PARTICIPACION EN EL CONSORCIO O UNIÓN TEMPORAL</t>
  </si>
  <si>
    <r>
      <t xml:space="preserve">VALOR DEL CONTRATO EN SMMLV RELACIONADOS EN EL RUP
</t>
    </r>
    <r>
      <rPr>
        <sz val="10"/>
        <rFont val="Arial Narrow"/>
        <family val="2"/>
      </rPr>
      <t>(Escriba  el Valor asignado en el contrato por la Camara de Comercio en el RUP)</t>
    </r>
  </si>
  <si>
    <t>VALOR DEL CONTRATO EN SMMLV 
X 
PORCENTAJE PARTICIPACIÓN</t>
  </si>
  <si>
    <t xml:space="preserve"> </t>
  </si>
  <si>
    <t>VALOR SUMATORIA CONTRATOS ACREDITADOS PARA EXPERIENCIA HABILITANTE DEL PROPONENTE:</t>
  </si>
  <si>
    <t>NOTAS:
1. Para acreditar la experiencia el oferente deberá adjuntar las Actas de Liquidación y/o Certificaciones, y adicional cualquier otro documento por medio del cual se soporte el cumplimiento de las condiciones de experiencia solicitadas en el Proceso.
2. En caso de encontrar discrepancias entre los valores reportados en el Formato y los registrados en el RUP, la Entidad SOLAMENTE tendrá en cuenta este último.</t>
  </si>
  <si>
    <t>NOMBRE DEL PROPONENTE:</t>
  </si>
  <si>
    <t>NIT DEL PROPONENTE:</t>
  </si>
  <si>
    <t>FIRMA DEL REPRESENTANTE LEGAL:</t>
  </si>
  <si>
    <t>NOMBRE DEL REPRESENTANTE LEGAL:</t>
  </si>
  <si>
    <t>FONDO DE DESARROLLO LOCAL DE SANTA FE</t>
  </si>
  <si>
    <t>SELECCIÓN ABREVIADA POR SUBASTA INVERSA</t>
  </si>
  <si>
    <r>
      <t>FDLSF-SASI-</t>
    </r>
    <r>
      <rPr>
        <b/>
        <sz val="16"/>
        <color rgb="FFFF0000"/>
        <rFont val="Arial"/>
        <family val="2"/>
      </rPr>
      <t>XXX</t>
    </r>
    <r>
      <rPr>
        <b/>
        <sz val="16"/>
        <color rgb="FF000000"/>
        <rFont val="Arial"/>
        <family val="2"/>
      </rPr>
      <t>-2025</t>
    </r>
  </si>
  <si>
    <t>LOTE 1</t>
  </si>
  <si>
    <t>PRESUPUESTO OFICIAL EN SMLMV 2025 SOLICITADO:</t>
  </si>
  <si>
    <t>LOTE 2</t>
  </si>
  <si>
    <t>LOTE 3</t>
  </si>
  <si>
    <t>LOTE 4</t>
  </si>
  <si>
    <t>LOTE 5</t>
  </si>
  <si>
    <t>LOTE 6</t>
  </si>
  <si>
    <t>“ADQUISICIÓN DE ELEMENTOS DE DOTACIÓN PARA FORTALECIMIENTO DE LAS UNIDADES OPERATIVAS DE LA SECRETARÍA DISTRITAL DE INTEGRACIÓN SOCIAL Y COLEGIOS DE LA SECRETARIA DISTRITAL DE EDUCACIÓN PARA LA LOCALIDAD DE SANTA FE EN EL MARCO DE LOS PROYECTOS CON VIGENCIA 2025.”</t>
  </si>
  <si>
    <t>ADQUISICIÓN DE ELEMENTOS DIDÁCTICOS.</t>
  </si>
  <si>
    <t>ADQUISICIÓN DE ELECTRODOMÉSTICOS</t>
  </si>
  <si>
    <t>ADQUISICIÓN DE ELEMENTOS DE LITERATURA</t>
  </si>
  <si>
    <t>ADQUISICIÓN DE ELEMENTOS DE MOBILIARIO</t>
  </si>
  <si>
    <t>ADQUISICIÓN DE ELEMENTOS TECNOLÓGICOS</t>
  </si>
  <si>
    <t>ADQUISICIÓN DE ELEMENTOS DE REHABILITACIÓN, MOVILIDAD Y ATENCIÓN MÉDICA.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</si>
</sst>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1" formatCode="_-* #,##0_-;\-* #,##0_-;_-* &quot;-&quot;_-;_-@_-"/>
    <numFmt numFmtId="44" formatCode="_-&quot;$&quot;\ * #,##0.00_-;\-&quot;$&quot;\ * #,##0.00_-;_-&quot;$&quot;\ * &quot;-&quot;??_-;_-@_-"/>
    <numFmt numFmtId="164" formatCode="_-* #,##0.00\ &quot;€&quot;_-;\-* #,##0.00\ &quot;€&quot;_-;_-* &quot;-&quot;??\ &quot;€&quot;_-;_-@_-"/>
    <numFmt numFmtId="165" formatCode="_-&quot;$&quot;* #,##0_-;\-&quot;$&quot;* #,##0_-;_-&quot;$&quot;* &quot;-&quot;_-;_-@_-"/>
    <numFmt numFmtId="166" formatCode="_-* #,##0.00\ _€_-;\-* #,##0.00\ _€_-;_-* &quot;-&quot;??\ _€_-;_-@_-"/>
    <numFmt numFmtId="167" formatCode="_(* #,##0_);_(* \(#,##0\);_(* &quot;-&quot;_);_(@_)"/>
    <numFmt numFmtId="168" formatCode="[$$-240A]\ #,##0.00;[Red][$$-240A]\ \-#,##0.00"/>
    <numFmt numFmtId="169" formatCode="[$-C0A]dd\-mmm\-yy;@"/>
    <numFmt numFmtId="170" formatCode="_([$$-240A]\ * #,##0.00_);_([$$-240A]\ * \(#,##0.00\);_([$$-240A]\ * &quot;-&quot;??_);_(@_)"/>
    <numFmt numFmtId="171" formatCode="_([$$-240A]\ * #,##0_);_([$$-240A]\ * \(#,##0\);_([$$-240A]\ * &quot;-&quot;??_);_(@_)"/>
    <numFmt numFmtId="172" formatCode="_-&quot;$&quot;\ * #,##0_-;\-&quot;$&quot;\ * #,##0_-;_-&quot;$&quot;\ * &quot;-&quot;_-;_-@"/>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4"/>
      <name val="Arial"/>
      <family val="2"/>
    </font>
    <font>
      <b/>
      <sz val="12"/>
      <name val="Arial"/>
      <family val="2"/>
    </font>
    <font>
      <b/>
      <sz val="10"/>
      <name val="Arial"/>
      <family val="2"/>
    </font>
    <font>
      <b/>
      <sz val="18"/>
      <name val="Arial"/>
      <family val="2"/>
    </font>
    <font>
      <sz val="14"/>
      <name val="Arial"/>
      <family val="2"/>
    </font>
    <font>
      <sz val="10"/>
      <name val="Arial"/>
      <family val="2"/>
    </font>
    <font>
      <sz val="10"/>
      <name val="Arial"/>
      <family val="2"/>
    </font>
    <font>
      <sz val="10"/>
      <color indexed="64"/>
      <name val="Arial"/>
      <family val="2"/>
    </font>
    <font>
      <sz val="11"/>
      <color rgb="FF000000"/>
      <name val="Calibri"/>
      <family val="2"/>
    </font>
    <font>
      <b/>
      <sz val="9"/>
      <name val="Arial"/>
      <family val="2"/>
    </font>
    <font>
      <sz val="9"/>
      <name val="Arial"/>
      <family val="2"/>
    </font>
    <font>
      <b/>
      <sz val="12"/>
      <name val="Arial Narrow"/>
      <family val="2"/>
    </font>
    <font>
      <b/>
      <sz val="10"/>
      <name val="Arial Narrow"/>
      <family val="2"/>
    </font>
    <font>
      <sz val="12"/>
      <name val="Arial Narrow"/>
      <family val="2"/>
    </font>
    <font>
      <b/>
      <sz val="14"/>
      <name val="Arial Narrow"/>
      <family val="2"/>
    </font>
    <font>
      <sz val="10"/>
      <name val="Arial Narrow"/>
      <family val="2"/>
    </font>
    <font>
      <sz val="10"/>
      <color indexed="8"/>
      <name val="MS Sans Serif"/>
      <family val="2"/>
    </font>
    <font>
      <b/>
      <sz val="16"/>
      <name val="Arial"/>
      <family val="2"/>
    </font>
    <font>
      <b/>
      <sz val="11"/>
      <name val="Arial Narrow"/>
      <family val="2"/>
    </font>
    <font>
      <sz val="11"/>
      <name val="Arial Narrow"/>
      <family val="2"/>
    </font>
    <font>
      <sz val="8"/>
      <name val="Arial"/>
      <family val="2"/>
    </font>
    <font>
      <sz val="12"/>
      <color theme="1"/>
      <name val="Calibri"/>
      <family val="2"/>
      <scheme val="minor"/>
    </font>
    <font>
      <sz val="10"/>
      <color rgb="FF000000"/>
      <name val="Calibri"/>
      <family val="2"/>
      <scheme val="minor"/>
    </font>
    <font>
      <b/>
      <sz val="13"/>
      <name val="Arial Narrow"/>
      <family val="2"/>
    </font>
    <font>
      <b/>
      <sz val="20"/>
      <name val="Arial"/>
      <family val="2"/>
    </font>
    <font>
      <b/>
      <sz val="16"/>
      <color rgb="FF000000"/>
      <name val="Arial"/>
      <family val="2"/>
    </font>
    <font>
      <b/>
      <sz val="16"/>
      <color rgb="FFFF0000"/>
      <name val="Arial"/>
      <family val="2"/>
    </font>
    <font>
      <sz val="13"/>
      <name val="Arial Narrow"/>
      <family val="2"/>
    </font>
    <font>
      <b/>
      <sz val="14"/>
      <name val="Calibri"/>
      <family val="2"/>
    </font>
    <font>
      <b/>
      <sz val="18"/>
      <color rgb="FFFF0000"/>
      <name val="Arial Narrow"/>
      <family val="2"/>
    </font>
    <font>
      <b/>
      <sz val="18"/>
      <color rgb="FFFF0000"/>
      <name val="Arial"/>
      <family val="2"/>
    </font>
    <font>
      <b/>
      <sz val="16"/>
      <color rgb="FFFF0000"/>
      <name val="Arial Narrow"/>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31">
    <border>
      <left/>
      <right/>
      <top/>
      <bottom/>
      <diagonal/>
    </border>
    <border>
      <left/>
      <right/>
      <top/>
      <bottom style="thin">
        <color indexed="64"/>
      </bottom>
      <diagonal/>
    </border>
    <border>
      <left/>
      <right/>
      <top style="thin">
        <color indexed="64"/>
      </top>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34">
    <xf numFmtId="0" fontId="0" fillId="0" borderId="0"/>
    <xf numFmtId="166" fontId="13" fillId="0" borderId="0" applyFont="0" applyFill="0" applyBorder="0" applyAlignment="0" applyProtection="0"/>
    <xf numFmtId="164" fontId="6" fillId="0" borderId="0" applyFont="0" applyFill="0" applyBorder="0" applyAlignment="0" applyProtection="0"/>
    <xf numFmtId="164" fontId="13" fillId="0" borderId="0" applyFont="0" applyFill="0" applyBorder="0" applyAlignment="0" applyProtection="0"/>
    <xf numFmtId="0" fontId="12" fillId="0" borderId="0"/>
    <xf numFmtId="9" fontId="12" fillId="0" borderId="0" applyFont="0" applyFill="0" applyBorder="0" applyAlignment="0" applyProtection="0"/>
    <xf numFmtId="9" fontId="13" fillId="0" borderId="0" applyFont="0" applyFill="0" applyBorder="0" applyAlignment="0" applyProtection="0"/>
    <xf numFmtId="0" fontId="14" fillId="0" borderId="0"/>
    <xf numFmtId="167" fontId="15" fillId="0" borderId="0" applyFont="0" applyFill="0" applyBorder="0" applyAlignment="0" applyProtection="0"/>
    <xf numFmtId="9" fontId="12"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9" fontId="6" fillId="0" borderId="0" applyFont="0" applyFill="0" applyBorder="0" applyAlignment="0" applyProtection="0"/>
    <xf numFmtId="0" fontId="5" fillId="0" borderId="0"/>
    <xf numFmtId="0" fontId="6" fillId="0" borderId="0"/>
    <xf numFmtId="0" fontId="6" fillId="0" borderId="0"/>
    <xf numFmtId="9" fontId="6" fillId="0" borderId="0" applyFont="0" applyFill="0" applyBorder="0" applyAlignment="0" applyProtection="0"/>
    <xf numFmtId="164" fontId="6" fillId="0" borderId="0" applyFont="0" applyFill="0" applyBorder="0" applyAlignment="0" applyProtection="0"/>
    <xf numFmtId="0" fontId="23" fillId="0" borderId="0"/>
    <xf numFmtId="0" fontId="4" fillId="0" borderId="0"/>
    <xf numFmtId="0" fontId="6" fillId="0" borderId="0"/>
    <xf numFmtId="166" fontId="6" fillId="0" borderId="0" applyFont="0" applyFill="0" applyBorder="0" applyAlignment="0" applyProtection="0"/>
    <xf numFmtId="9" fontId="6" fillId="0" borderId="0" applyFont="0" applyFill="0" applyBorder="0" applyAlignment="0" applyProtection="0"/>
    <xf numFmtId="0" fontId="3" fillId="0" borderId="0"/>
    <xf numFmtId="42" fontId="6" fillId="0" borderId="0" applyFill="0" applyBorder="0" applyAlignment="0" applyProtection="0"/>
    <xf numFmtId="42" fontId="6" fillId="0" borderId="0" applyFill="0" applyBorder="0" applyAlignment="0" applyProtection="0"/>
    <xf numFmtId="0" fontId="28" fillId="0" borderId="0"/>
    <xf numFmtId="0" fontId="2" fillId="0" borderId="0"/>
    <xf numFmtId="0" fontId="2" fillId="0" borderId="0"/>
    <xf numFmtId="41"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45">
    <xf numFmtId="0" fontId="0" fillId="0" borderId="0" xfId="0"/>
    <xf numFmtId="0" fontId="8" fillId="0" borderId="0" xfId="0" applyFont="1" applyAlignment="1" applyProtection="1">
      <alignment vertical="center"/>
      <protection hidden="1"/>
    </xf>
    <xf numFmtId="0" fontId="9" fillId="0" borderId="0" xfId="0" applyFont="1" applyProtection="1">
      <protection hidden="1"/>
    </xf>
    <xf numFmtId="0" fontId="17" fillId="0" borderId="0" xfId="14" applyFont="1" applyAlignment="1">
      <alignment vertical="center"/>
    </xf>
    <xf numFmtId="171" fontId="18" fillId="2" borderId="0" xfId="2" applyNumberFormat="1" applyFont="1" applyFill="1" applyBorder="1" applyAlignment="1" applyProtection="1">
      <alignment horizontal="center" vertical="center"/>
      <protection locked="0" hidden="1"/>
    </xf>
    <xf numFmtId="0" fontId="6" fillId="0" borderId="0" xfId="0" applyFont="1" applyProtection="1">
      <protection hidden="1"/>
    </xf>
    <xf numFmtId="0" fontId="7" fillId="0" borderId="0" xfId="0" applyFont="1" applyAlignment="1" applyProtection="1">
      <alignment vertical="center"/>
      <protection hidden="1"/>
    </xf>
    <xf numFmtId="0" fontId="7" fillId="2" borderId="0" xfId="0" applyFont="1" applyFill="1" applyAlignment="1" applyProtection="1">
      <alignment vertical="center"/>
      <protection hidden="1"/>
    </xf>
    <xf numFmtId="0" fontId="8" fillId="2" borderId="0" xfId="0" applyFont="1" applyFill="1" applyAlignment="1" applyProtection="1">
      <alignment vertical="center"/>
      <protection hidden="1"/>
    </xf>
    <xf numFmtId="0" fontId="6" fillId="2" borderId="0" xfId="0" applyFont="1" applyFill="1" applyProtection="1">
      <protection hidden="1"/>
    </xf>
    <xf numFmtId="0" fontId="6" fillId="2" borderId="0" xfId="7" applyFont="1" applyFill="1"/>
    <xf numFmtId="0" fontId="6" fillId="0" borderId="0" xfId="7" applyFont="1"/>
    <xf numFmtId="0" fontId="6" fillId="0" borderId="0" xfId="0" applyFont="1" applyAlignment="1" applyProtection="1">
      <alignment vertical="center"/>
      <protection hidden="1"/>
    </xf>
    <xf numFmtId="0" fontId="20" fillId="2" borderId="0" xfId="0" applyFont="1" applyFill="1" applyAlignment="1" applyProtection="1">
      <alignment horizontal="center" vertical="center"/>
      <protection locked="0" hidden="1"/>
    </xf>
    <xf numFmtId="0" fontId="20" fillId="2" borderId="0" xfId="0" applyFont="1" applyFill="1" applyAlignment="1" applyProtection="1">
      <alignment horizontal="center" vertical="center" wrapText="1"/>
      <protection locked="0" hidden="1"/>
    </xf>
    <xf numFmtId="169" fontId="20" fillId="2" borderId="0" xfId="0" applyNumberFormat="1" applyFont="1" applyFill="1" applyAlignment="1" applyProtection="1">
      <alignment horizontal="center" vertical="center" wrapText="1"/>
      <protection locked="0" hidden="1"/>
    </xf>
    <xf numFmtId="0" fontId="6" fillId="0" borderId="0" xfId="0" applyFont="1" applyAlignment="1" applyProtection="1">
      <alignmen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vertical="center" wrapText="1"/>
      <protection hidden="1"/>
    </xf>
    <xf numFmtId="0" fontId="22" fillId="2" borderId="0" xfId="0" applyFont="1" applyFill="1" applyAlignment="1" applyProtection="1">
      <alignment vertical="center" wrapText="1"/>
      <protection hidden="1"/>
    </xf>
    <xf numFmtId="0" fontId="8" fillId="2" borderId="0" xfId="0" applyFont="1" applyFill="1" applyAlignment="1" applyProtection="1">
      <alignment horizontal="center"/>
      <protection hidden="1"/>
    </xf>
    <xf numFmtId="0" fontId="6" fillId="2" borderId="0" xfId="14" applyFill="1" applyAlignment="1">
      <alignment horizontal="center" vertical="center"/>
    </xf>
    <xf numFmtId="0" fontId="9" fillId="2" borderId="0" xfId="14" applyFont="1" applyFill="1" applyAlignment="1">
      <alignment vertical="center" wrapText="1"/>
    </xf>
    <xf numFmtId="0" fontId="25" fillId="2" borderId="0" xfId="0" applyFont="1" applyFill="1" applyAlignment="1" applyProtection="1">
      <alignment horizontal="center" vertical="center"/>
      <protection hidden="1"/>
    </xf>
    <xf numFmtId="9" fontId="20" fillId="2" borderId="0" xfId="16" applyFont="1" applyFill="1" applyBorder="1" applyAlignment="1" applyProtection="1">
      <alignment horizontal="center" vertical="center" wrapText="1"/>
      <protection locked="0" hidden="1"/>
    </xf>
    <xf numFmtId="168" fontId="20" fillId="2" borderId="0" xfId="17" applyNumberFormat="1" applyFont="1" applyFill="1" applyBorder="1" applyAlignment="1" applyProtection="1">
      <alignment horizontal="center" vertical="center" wrapText="1"/>
      <protection locked="0" hidden="1"/>
    </xf>
    <xf numFmtId="170" fontId="20" fillId="2" borderId="0" xfId="17" applyNumberFormat="1" applyFont="1" applyFill="1" applyBorder="1" applyAlignment="1" applyProtection="1">
      <alignment horizontal="right" vertical="center" wrapText="1"/>
      <protection locked="0" hidden="1"/>
    </xf>
    <xf numFmtId="170" fontId="20" fillId="2" borderId="0" xfId="17" applyNumberFormat="1" applyFont="1" applyFill="1" applyBorder="1" applyAlignment="1" applyProtection="1">
      <alignment horizontal="center" vertical="center" wrapText="1"/>
      <protection locked="0" hidden="1"/>
    </xf>
    <xf numFmtId="0" fontId="6" fillId="2" borderId="0" xfId="0" applyFont="1" applyFill="1" applyAlignment="1" applyProtection="1">
      <alignment vertical="center"/>
      <protection hidden="1"/>
    </xf>
    <xf numFmtId="0" fontId="9" fillId="2" borderId="0" xfId="0" applyFont="1" applyFill="1" applyProtection="1">
      <protection hidden="1"/>
    </xf>
    <xf numFmtId="0" fontId="16" fillId="2" borderId="0" xfId="14" applyFont="1" applyFill="1" applyAlignment="1">
      <alignment vertical="center" wrapText="1"/>
    </xf>
    <xf numFmtId="0" fontId="18" fillId="2" borderId="0" xfId="14" applyFont="1" applyFill="1" applyAlignment="1">
      <alignment vertical="center" wrapText="1"/>
    </xf>
    <xf numFmtId="0" fontId="18" fillId="2" borderId="0" xfId="14" applyFont="1" applyFill="1" applyAlignment="1">
      <alignment horizontal="center" vertical="center" wrapText="1"/>
    </xf>
    <xf numFmtId="0" fontId="18" fillId="2" borderId="0" xfId="14" applyFont="1" applyFill="1" applyAlignment="1">
      <alignment horizontal="right" vertical="center" wrapText="1"/>
    </xf>
    <xf numFmtId="49" fontId="10" fillId="2" borderId="0" xfId="0" applyNumberFormat="1" applyFont="1" applyFill="1" applyAlignment="1" applyProtection="1">
      <alignment horizontal="center" vertical="center"/>
      <protection hidden="1"/>
    </xf>
    <xf numFmtId="49" fontId="18" fillId="2" borderId="0" xfId="0" applyNumberFormat="1" applyFont="1" applyFill="1" applyAlignment="1" applyProtection="1">
      <alignment horizontal="right" vertical="center"/>
      <protection locked="0" hidden="1"/>
    </xf>
    <xf numFmtId="49" fontId="18" fillId="2" borderId="0" xfId="0" applyNumberFormat="1" applyFont="1" applyFill="1" applyAlignment="1" applyProtection="1">
      <alignment horizontal="center" vertical="center"/>
      <protection locked="0" hidden="1"/>
    </xf>
    <xf numFmtId="49" fontId="18" fillId="2" borderId="0" xfId="0" applyNumberFormat="1" applyFont="1" applyFill="1" applyAlignment="1" applyProtection="1">
      <alignment horizontal="right" vertical="center" wrapText="1"/>
      <protection locked="0" hidden="1"/>
    </xf>
    <xf numFmtId="0" fontId="20" fillId="0" borderId="4" xfId="0" applyFont="1" applyBorder="1" applyAlignment="1" applyProtection="1">
      <alignment horizontal="center" vertical="center"/>
      <protection locked="0" hidden="1"/>
    </xf>
    <xf numFmtId="0" fontId="20" fillId="0" borderId="4" xfId="0" applyFont="1" applyBorder="1" applyAlignment="1" applyProtection="1">
      <alignment horizontal="center" vertical="center" wrapText="1"/>
      <protection locked="0" hidden="1"/>
    </xf>
    <xf numFmtId="9" fontId="26" fillId="0" borderId="4" xfId="12" applyFont="1" applyFill="1" applyBorder="1" applyAlignment="1" applyProtection="1">
      <alignment horizontal="center" vertical="center" wrapText="1"/>
      <protection locked="0" hidden="1"/>
    </xf>
    <xf numFmtId="2" fontId="25" fillId="0" borderId="4" xfId="17" applyNumberFormat="1" applyFont="1" applyFill="1" applyBorder="1" applyAlignment="1" applyProtection="1">
      <alignment horizontal="center" vertical="center" wrapText="1"/>
      <protection hidden="1"/>
    </xf>
    <xf numFmtId="4" fontId="6" fillId="2" borderId="0" xfId="7" applyNumberFormat="1" applyFont="1" applyFill="1"/>
    <xf numFmtId="4" fontId="18" fillId="2" borderId="0" xfId="14" applyNumberFormat="1" applyFont="1" applyFill="1" applyAlignment="1">
      <alignment vertical="center" wrapText="1"/>
    </xf>
    <xf numFmtId="4" fontId="18" fillId="2" borderId="0" xfId="0" applyNumberFormat="1" applyFont="1" applyFill="1" applyAlignment="1" applyProtection="1">
      <alignment horizontal="right" vertical="center" wrapText="1"/>
      <protection locked="0" hidden="1"/>
    </xf>
    <xf numFmtId="4" fontId="22" fillId="2" borderId="0" xfId="0" applyNumberFormat="1" applyFont="1" applyFill="1" applyAlignment="1" applyProtection="1">
      <alignment vertical="center" wrapText="1"/>
      <protection hidden="1"/>
    </xf>
    <xf numFmtId="4" fontId="20" fillId="2" borderId="0" xfId="17" applyNumberFormat="1" applyFont="1" applyFill="1" applyBorder="1" applyAlignment="1" applyProtection="1">
      <alignment horizontal="center" vertical="center" wrapText="1"/>
      <protection locked="0" hidden="1"/>
    </xf>
    <xf numFmtId="4" fontId="6" fillId="0" borderId="0" xfId="0" applyNumberFormat="1" applyFont="1" applyAlignment="1" applyProtection="1">
      <alignment vertical="top" wrapText="1"/>
      <protection hidden="1"/>
    </xf>
    <xf numFmtId="0" fontId="29" fillId="0" borderId="0" xfId="4" applyFont="1" applyAlignment="1">
      <alignment horizontal="center" vertical="center"/>
    </xf>
    <xf numFmtId="0" fontId="19" fillId="3" borderId="4" xfId="0" applyFont="1" applyFill="1" applyBorder="1" applyAlignment="1" applyProtection="1">
      <alignment horizontal="center" vertical="center" wrapText="1"/>
      <protection hidden="1"/>
    </xf>
    <xf numFmtId="4" fontId="19" fillId="3" borderId="4" xfId="0" applyNumberFormat="1" applyFont="1" applyFill="1" applyBorder="1" applyAlignment="1" applyProtection="1">
      <alignment horizontal="center" vertical="center" wrapText="1"/>
      <protection hidden="1"/>
    </xf>
    <xf numFmtId="0" fontId="25" fillId="3" borderId="4" xfId="0" applyFont="1" applyFill="1" applyBorder="1" applyAlignment="1" applyProtection="1">
      <alignment horizontal="center" vertical="center"/>
      <protection hidden="1"/>
    </xf>
    <xf numFmtId="2" fontId="18" fillId="3" borderId="4" xfId="17" applyNumberFormat="1" applyFont="1" applyFill="1" applyBorder="1" applyAlignment="1" applyProtection="1">
      <alignment horizontal="center" vertical="center" wrapText="1"/>
      <protection locked="0" hidden="1"/>
    </xf>
    <xf numFmtId="0" fontId="8" fillId="0" borderId="5" xfId="0" applyFont="1" applyBorder="1" applyAlignment="1" applyProtection="1">
      <alignment horizontal="center" vertical="center"/>
      <protection hidden="1"/>
    </xf>
    <xf numFmtId="170" fontId="18" fillId="2" borderId="0" xfId="17" applyNumberFormat="1" applyFont="1" applyFill="1" applyBorder="1" applyAlignment="1" applyProtection="1">
      <alignment vertical="center" wrapText="1"/>
      <protection locked="0" hidden="1"/>
    </xf>
    <xf numFmtId="0" fontId="7" fillId="2" borderId="15" xfId="0" applyFont="1" applyFill="1" applyBorder="1" applyAlignment="1" applyProtection="1">
      <alignment horizontal="center" vertical="center"/>
      <protection hidden="1"/>
    </xf>
    <xf numFmtId="0" fontId="7" fillId="2" borderId="16" xfId="0" applyFont="1" applyFill="1" applyBorder="1" applyAlignment="1" applyProtection="1">
      <alignment horizontal="center" vertical="center"/>
      <protection hidden="1"/>
    </xf>
    <xf numFmtId="0" fontId="11" fillId="2" borderId="16" xfId="0" applyFont="1" applyFill="1" applyBorder="1" applyAlignment="1" applyProtection="1">
      <alignment horizontal="center"/>
      <protection hidden="1"/>
    </xf>
    <xf numFmtId="4" fontId="11" fillId="2" borderId="16" xfId="0" applyNumberFormat="1" applyFont="1" applyFill="1" applyBorder="1" applyAlignment="1" applyProtection="1">
      <alignment horizontal="center"/>
      <protection hidden="1"/>
    </xf>
    <xf numFmtId="0" fontId="11" fillId="2" borderId="17" xfId="0" applyFont="1" applyFill="1" applyBorder="1" applyAlignment="1" applyProtection="1">
      <alignment horizontal="center"/>
      <protection hidden="1"/>
    </xf>
    <xf numFmtId="4" fontId="25" fillId="0" borderId="4" xfId="17" applyNumberFormat="1" applyFont="1" applyFill="1" applyBorder="1" applyAlignment="1" applyProtection="1">
      <alignment horizontal="center" vertical="center" wrapText="1"/>
      <protection hidden="1"/>
    </xf>
    <xf numFmtId="0" fontId="22" fillId="2" borderId="7" xfId="0" applyFont="1" applyFill="1" applyBorder="1" applyProtection="1">
      <protection hidden="1"/>
    </xf>
    <xf numFmtId="0" fontId="22" fillId="2" borderId="0" xfId="0" applyFont="1" applyFill="1" applyProtection="1">
      <protection hidden="1"/>
    </xf>
    <xf numFmtId="0" fontId="18" fillId="2" borderId="0" xfId="0" applyFont="1" applyFill="1" applyAlignment="1" applyProtection="1">
      <alignment vertical="top" wrapText="1"/>
      <protection hidden="1"/>
    </xf>
    <xf numFmtId="4" fontId="18" fillId="2" borderId="0" xfId="0" applyNumberFormat="1" applyFont="1" applyFill="1" applyAlignment="1" applyProtection="1">
      <alignment vertical="top" wrapText="1"/>
      <protection hidden="1"/>
    </xf>
    <xf numFmtId="9" fontId="18" fillId="0" borderId="4" xfId="12" applyFont="1" applyFill="1" applyBorder="1" applyAlignment="1">
      <alignment vertical="center" wrapText="1"/>
    </xf>
    <xf numFmtId="9" fontId="18" fillId="3" borderId="4" xfId="12" applyFont="1" applyFill="1" applyBorder="1" applyAlignment="1" applyProtection="1">
      <alignment horizontal="center" vertical="center" wrapText="1"/>
      <protection locked="0" hidden="1"/>
    </xf>
    <xf numFmtId="2" fontId="21" fillId="3" borderId="4" xfId="2" applyNumberFormat="1" applyFont="1" applyFill="1" applyBorder="1" applyAlignment="1" applyProtection="1">
      <alignment horizontal="center" vertical="center"/>
      <protection locked="0" hidden="1"/>
    </xf>
    <xf numFmtId="0" fontId="36" fillId="3" borderId="5" xfId="14" applyFont="1" applyFill="1" applyBorder="1" applyAlignment="1">
      <alignment horizontal="center" vertical="center"/>
    </xf>
    <xf numFmtId="0" fontId="36" fillId="3" borderId="8" xfId="14" applyFont="1" applyFill="1" applyBorder="1" applyAlignment="1">
      <alignment horizontal="center" vertical="center"/>
    </xf>
    <xf numFmtId="0" fontId="37" fillId="3" borderId="6" xfId="0" applyFont="1" applyFill="1" applyBorder="1" applyAlignment="1">
      <alignment horizontal="center" vertical="center"/>
    </xf>
    <xf numFmtId="0" fontId="38" fillId="0" borderId="4" xfId="14" applyFont="1" applyBorder="1" applyAlignment="1">
      <alignment horizontal="left" vertical="center" wrapText="1"/>
    </xf>
    <xf numFmtId="0" fontId="24" fillId="2" borderId="18" xfId="0" applyFont="1" applyFill="1" applyBorder="1" applyAlignment="1" applyProtection="1">
      <alignment horizontal="center" vertical="center"/>
      <protection hidden="1"/>
    </xf>
    <xf numFmtId="0" fontId="24" fillId="2" borderId="0" xfId="0" applyFont="1" applyFill="1" applyAlignment="1" applyProtection="1">
      <alignment horizontal="center" vertical="center"/>
      <protection hidden="1"/>
    </xf>
    <xf numFmtId="0" fontId="24" fillId="2" borderId="19" xfId="0" applyFont="1" applyFill="1" applyBorder="1" applyAlignment="1" applyProtection="1">
      <alignment horizontal="center" vertical="center"/>
      <protection hidden="1"/>
    </xf>
    <xf numFmtId="170" fontId="18" fillId="3" borderId="5" xfId="17" applyNumberFormat="1" applyFont="1" applyFill="1" applyBorder="1" applyAlignment="1" applyProtection="1">
      <alignment horizontal="center" vertical="center" wrapText="1"/>
      <protection locked="0" hidden="1"/>
    </xf>
    <xf numFmtId="170" fontId="18" fillId="3" borderId="8" xfId="17" applyNumberFormat="1" applyFont="1" applyFill="1" applyBorder="1" applyAlignment="1" applyProtection="1">
      <alignment horizontal="center" vertical="center" wrapText="1"/>
      <protection locked="0" hidden="1"/>
    </xf>
    <xf numFmtId="170" fontId="18" fillId="3" borderId="6" xfId="17" applyNumberFormat="1" applyFont="1" applyFill="1" applyBorder="1" applyAlignment="1" applyProtection="1">
      <alignment horizontal="center" vertical="center" wrapText="1"/>
      <protection locked="0" hidden="1"/>
    </xf>
    <xf numFmtId="0" fontId="18" fillId="2" borderId="8" xfId="0" applyFont="1" applyFill="1" applyBorder="1" applyAlignment="1" applyProtection="1">
      <alignment horizontal="center" vertical="top" wrapText="1"/>
      <protection hidden="1"/>
    </xf>
    <xf numFmtId="0" fontId="20" fillId="0" borderId="5" xfId="0" applyFont="1" applyBorder="1" applyAlignment="1" applyProtection="1">
      <alignment horizontal="center" vertical="center" wrapText="1"/>
      <protection locked="0" hidden="1"/>
    </xf>
    <xf numFmtId="0" fontId="20" fillId="0" borderId="8" xfId="0" applyFont="1" applyBorder="1" applyAlignment="1" applyProtection="1">
      <alignment horizontal="center" vertical="center" wrapText="1"/>
      <protection locked="0" hidden="1"/>
    </xf>
    <xf numFmtId="0" fontId="20" fillId="0" borderId="6" xfId="0" applyFont="1" applyBorder="1" applyAlignment="1" applyProtection="1">
      <alignment horizontal="center" vertical="center" wrapText="1"/>
      <protection locked="0" hidden="1"/>
    </xf>
    <xf numFmtId="0" fontId="26" fillId="0" borderId="5" xfId="0" applyFont="1" applyBorder="1" applyAlignment="1" applyProtection="1">
      <alignment horizontal="center" vertical="center" wrapText="1"/>
      <protection locked="0" hidden="1"/>
    </xf>
    <xf numFmtId="0" fontId="26" fillId="0" borderId="6" xfId="0" applyFont="1" applyBorder="1" applyAlignment="1" applyProtection="1">
      <alignment horizontal="center" vertical="center" wrapText="1"/>
      <protection locked="0" hidden="1"/>
    </xf>
    <xf numFmtId="0" fontId="32" fillId="2" borderId="18" xfId="0" applyFont="1" applyFill="1" applyBorder="1" applyAlignment="1" applyProtection="1">
      <alignment horizontal="center" vertical="center"/>
      <protection hidden="1"/>
    </xf>
    <xf numFmtId="0" fontId="19" fillId="3" borderId="5" xfId="14" applyFont="1" applyFill="1" applyBorder="1" applyAlignment="1">
      <alignment horizontal="center" vertical="center" wrapText="1"/>
    </xf>
    <xf numFmtId="0" fontId="19" fillId="3" borderId="6" xfId="14" applyFont="1" applyFill="1" applyBorder="1" applyAlignment="1">
      <alignment horizontal="center" vertical="center" wrapText="1"/>
    </xf>
    <xf numFmtId="49" fontId="19" fillId="3" borderId="4" xfId="0" applyNumberFormat="1" applyFont="1" applyFill="1" applyBorder="1" applyAlignment="1" applyProtection="1">
      <alignment horizontal="center" vertical="center" wrapText="1"/>
      <protection locked="0" hidden="1"/>
    </xf>
    <xf numFmtId="0" fontId="18" fillId="3" borderId="9" xfId="14" applyFont="1" applyFill="1" applyBorder="1" applyAlignment="1">
      <alignment horizontal="center" vertical="center" wrapText="1"/>
    </xf>
    <xf numFmtId="0" fontId="18" fillId="3" borderId="2" xfId="14" applyFont="1" applyFill="1" applyBorder="1" applyAlignment="1">
      <alignment horizontal="center" vertical="center" wrapText="1"/>
    </xf>
    <xf numFmtId="0" fontId="0" fillId="3" borderId="10" xfId="0" applyFill="1" applyBorder="1" applyAlignment="1">
      <alignment horizontal="center" vertical="center" wrapText="1"/>
    </xf>
    <xf numFmtId="0" fontId="18" fillId="3" borderId="7" xfId="14" applyFont="1" applyFill="1" applyBorder="1" applyAlignment="1">
      <alignment horizontal="center" vertical="center" wrapText="1"/>
    </xf>
    <xf numFmtId="0" fontId="18" fillId="3" borderId="0" xfId="14" applyFont="1" applyFill="1" applyAlignment="1">
      <alignment horizontal="center" vertical="center" wrapText="1"/>
    </xf>
    <xf numFmtId="0" fontId="0" fillId="3" borderId="12" xfId="0" applyFill="1" applyBorder="1" applyAlignment="1">
      <alignment horizontal="center" vertical="center" wrapText="1"/>
    </xf>
    <xf numFmtId="0" fontId="18" fillId="3" borderId="3" xfId="14" applyFont="1" applyFill="1" applyBorder="1" applyAlignment="1">
      <alignment horizontal="center" vertical="center" wrapText="1"/>
    </xf>
    <xf numFmtId="0" fontId="18" fillId="3" borderId="1" xfId="14" applyFont="1" applyFill="1" applyBorder="1" applyAlignment="1">
      <alignment horizontal="center" vertical="center" wrapText="1"/>
    </xf>
    <xf numFmtId="0" fontId="0" fillId="3" borderId="11" xfId="0" applyFill="1" applyBorder="1" applyAlignment="1">
      <alignment horizontal="center" vertical="center" wrapText="1"/>
    </xf>
    <xf numFmtId="11" fontId="30" fillId="0" borderId="9" xfId="0" applyNumberFormat="1" applyFont="1" applyBorder="1" applyAlignment="1" applyProtection="1">
      <alignment horizontal="center" vertical="center" wrapText="1"/>
      <protection hidden="1"/>
    </xf>
    <xf numFmtId="11" fontId="30" fillId="0" borderId="2" xfId="0" applyNumberFormat="1" applyFont="1" applyBorder="1" applyAlignment="1" applyProtection="1">
      <alignment horizontal="center" vertical="center" wrapText="1"/>
      <protection hidden="1"/>
    </xf>
    <xf numFmtId="11" fontId="30" fillId="0" borderId="10" xfId="0" applyNumberFormat="1" applyFont="1" applyBorder="1" applyAlignment="1" applyProtection="1">
      <alignment horizontal="center" vertical="center" wrapText="1"/>
      <protection hidden="1"/>
    </xf>
    <xf numFmtId="11" fontId="30" fillId="0" borderId="7" xfId="0" applyNumberFormat="1" applyFont="1" applyBorder="1" applyAlignment="1" applyProtection="1">
      <alignment horizontal="center" vertical="center" wrapText="1"/>
      <protection hidden="1"/>
    </xf>
    <xf numFmtId="11" fontId="30" fillId="0" borderId="0" xfId="0" applyNumberFormat="1" applyFont="1" applyAlignment="1" applyProtection="1">
      <alignment horizontal="center" vertical="center" wrapText="1"/>
      <protection hidden="1"/>
    </xf>
    <xf numFmtId="11" fontId="30" fillId="0" borderId="12" xfId="0" applyNumberFormat="1" applyFont="1" applyBorder="1" applyAlignment="1" applyProtection="1">
      <alignment horizontal="center" vertical="center" wrapText="1"/>
      <protection hidden="1"/>
    </xf>
    <xf numFmtId="11" fontId="30" fillId="0" borderId="3" xfId="0" applyNumberFormat="1" applyFont="1" applyBorder="1" applyAlignment="1" applyProtection="1">
      <alignment horizontal="center" vertical="center" wrapText="1"/>
      <protection hidden="1"/>
    </xf>
    <xf numFmtId="11" fontId="30" fillId="0" borderId="1" xfId="0" applyNumberFormat="1" applyFont="1" applyBorder="1" applyAlignment="1" applyProtection="1">
      <alignment horizontal="center" vertical="center" wrapText="1"/>
      <protection hidden="1"/>
    </xf>
    <xf numFmtId="11" fontId="30" fillId="0" borderId="11" xfId="0" applyNumberFormat="1" applyFont="1" applyBorder="1" applyAlignment="1" applyProtection="1">
      <alignment horizontal="center" vertical="center" wrapText="1"/>
      <protection hidden="1"/>
    </xf>
    <xf numFmtId="170" fontId="21" fillId="2" borderId="22" xfId="17" applyNumberFormat="1" applyFont="1" applyFill="1" applyBorder="1" applyAlignment="1" applyProtection="1">
      <alignment horizontal="left" vertical="center" wrapText="1"/>
      <protection locked="0" hidden="1"/>
    </xf>
    <xf numFmtId="170" fontId="21" fillId="2" borderId="23" xfId="17" applyNumberFormat="1" applyFont="1" applyFill="1" applyBorder="1" applyAlignment="1" applyProtection="1">
      <alignment horizontal="left" vertical="center" wrapText="1"/>
      <protection locked="0" hidden="1"/>
    </xf>
    <xf numFmtId="170" fontId="18" fillId="2" borderId="23" xfId="17" applyNumberFormat="1" applyFont="1" applyFill="1" applyBorder="1" applyAlignment="1" applyProtection="1">
      <alignment horizontal="center" vertical="center" wrapText="1"/>
      <protection locked="0" hidden="1"/>
    </xf>
    <xf numFmtId="170" fontId="18" fillId="2" borderId="24" xfId="17" applyNumberFormat="1" applyFont="1" applyFill="1" applyBorder="1" applyAlignment="1" applyProtection="1">
      <alignment horizontal="center" vertical="center" wrapText="1"/>
      <protection locked="0" hidden="1"/>
    </xf>
    <xf numFmtId="9" fontId="26" fillId="0" borderId="5" xfId="16" applyFont="1" applyFill="1" applyBorder="1" applyAlignment="1" applyProtection="1">
      <alignment horizontal="center" vertical="center" wrapText="1"/>
      <protection locked="0" hidden="1"/>
    </xf>
    <xf numFmtId="9" fontId="26" fillId="0" borderId="6" xfId="16" applyFont="1" applyFill="1" applyBorder="1" applyAlignment="1" applyProtection="1">
      <alignment horizontal="center" vertical="center" wrapText="1"/>
      <protection locked="0" hidden="1"/>
    </xf>
    <xf numFmtId="170" fontId="21" fillId="2" borderId="27" xfId="17" applyNumberFormat="1" applyFont="1" applyFill="1" applyBorder="1" applyAlignment="1" applyProtection="1">
      <alignment horizontal="left" vertical="center" wrapText="1"/>
      <protection locked="0" hidden="1"/>
    </xf>
    <xf numFmtId="170" fontId="21" fillId="2" borderId="26" xfId="17" applyNumberFormat="1" applyFont="1" applyFill="1" applyBorder="1" applyAlignment="1" applyProtection="1">
      <alignment horizontal="left" vertical="center" wrapText="1"/>
      <protection locked="0" hidden="1"/>
    </xf>
    <xf numFmtId="170" fontId="18" fillId="2" borderId="26" xfId="17" applyNumberFormat="1" applyFont="1" applyFill="1" applyBorder="1" applyAlignment="1" applyProtection="1">
      <alignment horizontal="center" vertical="center" wrapText="1"/>
      <protection locked="0" hidden="1"/>
    </xf>
    <xf numFmtId="170" fontId="18" fillId="2" borderId="30" xfId="17" applyNumberFormat="1" applyFont="1" applyFill="1" applyBorder="1" applyAlignment="1" applyProtection="1">
      <alignment horizontal="center" vertical="center" wrapText="1"/>
      <protection locked="0" hidden="1"/>
    </xf>
    <xf numFmtId="170" fontId="21" fillId="2" borderId="20" xfId="17" applyNumberFormat="1" applyFont="1" applyFill="1" applyBorder="1" applyAlignment="1" applyProtection="1">
      <alignment horizontal="left" vertical="center" wrapText="1"/>
      <protection locked="0" hidden="1"/>
    </xf>
    <xf numFmtId="170" fontId="21" fillId="2" borderId="4" xfId="17" applyNumberFormat="1" applyFont="1" applyFill="1" applyBorder="1" applyAlignment="1" applyProtection="1">
      <alignment horizontal="left" vertical="center" wrapText="1"/>
      <protection locked="0" hidden="1"/>
    </xf>
    <xf numFmtId="170" fontId="18" fillId="2" borderId="4" xfId="17" applyNumberFormat="1" applyFont="1" applyFill="1" applyBorder="1" applyAlignment="1" applyProtection="1">
      <alignment horizontal="center" vertical="center" wrapText="1"/>
      <protection locked="0" hidden="1"/>
    </xf>
    <xf numFmtId="170" fontId="18" fillId="2" borderId="21" xfId="17" applyNumberFormat="1" applyFont="1" applyFill="1" applyBorder="1" applyAlignment="1" applyProtection="1">
      <alignment horizontal="center" vertical="center" wrapText="1"/>
      <protection locked="0" hidden="1"/>
    </xf>
    <xf numFmtId="0" fontId="29" fillId="0" borderId="0" xfId="4" applyFont="1" applyAlignment="1">
      <alignment horizontal="center" vertical="center"/>
    </xf>
    <xf numFmtId="0" fontId="31" fillId="2" borderId="18" xfId="0" applyFont="1" applyFill="1" applyBorder="1" applyAlignment="1" applyProtection="1">
      <alignment horizontal="center" vertical="center"/>
      <protection hidden="1"/>
    </xf>
    <xf numFmtId="0" fontId="31" fillId="2" borderId="0" xfId="0" applyFont="1" applyFill="1" applyAlignment="1" applyProtection="1">
      <alignment horizontal="center" vertical="center"/>
      <protection hidden="1"/>
    </xf>
    <xf numFmtId="0" fontId="31" fillId="2" borderId="19" xfId="0" applyFont="1" applyFill="1" applyBorder="1" applyAlignment="1" applyProtection="1">
      <alignment horizontal="center" vertical="center"/>
      <protection hidden="1"/>
    </xf>
    <xf numFmtId="0" fontId="21" fillId="3" borderId="4" xfId="0" applyFont="1" applyFill="1" applyBorder="1" applyAlignment="1" applyProtection="1">
      <alignment horizontal="center" vertical="center"/>
      <protection hidden="1"/>
    </xf>
    <xf numFmtId="0" fontId="18" fillId="3" borderId="5" xfId="0" applyFont="1" applyFill="1" applyBorder="1" applyAlignment="1" applyProtection="1">
      <alignment horizontal="center" vertical="center" wrapText="1"/>
      <protection hidden="1"/>
    </xf>
    <xf numFmtId="0" fontId="18" fillId="3" borderId="8" xfId="0" applyFont="1" applyFill="1" applyBorder="1" applyAlignment="1" applyProtection="1">
      <alignment horizontal="center" vertical="center" wrapText="1"/>
      <protection hidden="1"/>
    </xf>
    <xf numFmtId="0" fontId="18" fillId="3" borderId="6" xfId="0" applyFont="1" applyFill="1" applyBorder="1" applyAlignment="1" applyProtection="1">
      <alignment horizontal="center" vertical="center" wrapText="1"/>
      <protection hidden="1"/>
    </xf>
    <xf numFmtId="0" fontId="19" fillId="3" borderId="5" xfId="0" applyFont="1" applyFill="1" applyBorder="1" applyAlignment="1" applyProtection="1">
      <alignment horizontal="center" vertical="center" wrapText="1"/>
      <protection hidden="1"/>
    </xf>
    <xf numFmtId="0" fontId="19" fillId="3" borderId="6" xfId="0" applyFont="1" applyFill="1" applyBorder="1" applyAlignment="1" applyProtection="1">
      <alignment horizontal="center" vertical="center" wrapText="1"/>
      <protection hidden="1"/>
    </xf>
    <xf numFmtId="0" fontId="18" fillId="3" borderId="5" xfId="14" applyFont="1" applyFill="1" applyBorder="1" applyAlignment="1">
      <alignment horizontal="center" vertical="center"/>
    </xf>
    <xf numFmtId="0" fontId="18" fillId="3" borderId="8" xfId="14" applyFont="1" applyFill="1" applyBorder="1" applyAlignment="1">
      <alignment horizontal="center" vertical="center"/>
    </xf>
    <xf numFmtId="0" fontId="0" fillId="3" borderId="6" xfId="0" applyFill="1" applyBorder="1" applyAlignment="1">
      <alignment horizontal="center" vertical="center"/>
    </xf>
    <xf numFmtId="0" fontId="34" fillId="0" borderId="4" xfId="14" applyFont="1" applyBorder="1" applyAlignment="1">
      <alignment horizontal="left" vertical="center" wrapText="1"/>
    </xf>
    <xf numFmtId="172" fontId="35" fillId="4" borderId="4" xfId="0" applyNumberFormat="1" applyFont="1" applyFill="1" applyBorder="1" applyAlignment="1">
      <alignment vertical="center" wrapText="1"/>
    </xf>
    <xf numFmtId="0" fontId="24" fillId="2" borderId="28" xfId="0" applyFont="1" applyFill="1" applyBorder="1" applyAlignment="1" applyProtection="1">
      <alignment horizontal="center" vertical="center"/>
      <protection hidden="1"/>
    </xf>
    <xf numFmtId="0" fontId="24" fillId="2" borderId="25" xfId="0" applyFont="1" applyFill="1" applyBorder="1" applyAlignment="1" applyProtection="1">
      <alignment horizontal="center" vertical="center"/>
      <protection hidden="1"/>
    </xf>
    <xf numFmtId="0" fontId="24" fillId="2" borderId="29" xfId="0" applyFont="1" applyFill="1" applyBorder="1" applyAlignment="1" applyProtection="1">
      <alignment horizontal="center" vertical="center"/>
      <protection hidden="1"/>
    </xf>
    <xf numFmtId="0" fontId="21" fillId="2" borderId="13" xfId="0" applyFont="1" applyFill="1" applyBorder="1" applyAlignment="1" applyProtection="1">
      <alignment horizontal="left" vertical="center" wrapText="1"/>
      <protection hidden="1"/>
    </xf>
    <xf numFmtId="0" fontId="21" fillId="2" borderId="14" xfId="0" applyFont="1" applyFill="1" applyBorder="1" applyAlignment="1" applyProtection="1">
      <alignment horizontal="left" vertical="center"/>
      <protection hidden="1"/>
    </xf>
    <xf numFmtId="170" fontId="18" fillId="2" borderId="0" xfId="17" applyNumberFormat="1" applyFont="1" applyFill="1" applyBorder="1" applyAlignment="1" applyProtection="1">
      <alignment horizontal="center" vertical="center" wrapText="1"/>
      <protection locked="0" hidden="1"/>
    </xf>
    <xf numFmtId="0" fontId="19" fillId="3" borderId="8" xfId="14" applyFont="1" applyFill="1" applyBorder="1" applyAlignment="1">
      <alignment horizontal="center" vertical="center" wrapText="1"/>
    </xf>
    <xf numFmtId="0" fontId="19" fillId="0" borderId="5" xfId="14" applyFont="1" applyBorder="1" applyAlignment="1">
      <alignment horizontal="center" vertical="center" wrapText="1"/>
    </xf>
    <xf numFmtId="0" fontId="19" fillId="0" borderId="8" xfId="14" applyFont="1" applyBorder="1" applyAlignment="1">
      <alignment horizontal="center" vertical="center" wrapText="1"/>
    </xf>
    <xf numFmtId="0" fontId="19" fillId="0" borderId="6" xfId="14" applyFont="1" applyBorder="1" applyAlignment="1">
      <alignment horizontal="center" vertical="center" wrapText="1"/>
    </xf>
  </cellXfs>
  <cellStyles count="34">
    <cellStyle name="Millares [0] 2" xfId="8" xr:uid="{00000000-0005-0000-0000-000000000000}"/>
    <cellStyle name="Millares [0] 2 2" xfId="29" xr:uid="{00000000-0005-0000-0000-000001000000}"/>
    <cellStyle name="Millares 2" xfId="1" xr:uid="{00000000-0005-0000-0000-000002000000}"/>
    <cellStyle name="Millares 3" xfId="11" xr:uid="{00000000-0005-0000-0000-000003000000}"/>
    <cellStyle name="Millares 3 2" xfId="21" xr:uid="{00000000-0005-0000-0000-000004000000}"/>
    <cellStyle name="Moneda" xfId="2" builtinId="4"/>
    <cellStyle name="Moneda [0] 2" xfId="24" xr:uid="{00000000-0005-0000-0000-000006000000}"/>
    <cellStyle name="Moneda [0] 2 3 2" xfId="25" xr:uid="{00000000-0005-0000-0000-000007000000}"/>
    <cellStyle name="Moneda [0] 3" xfId="30" xr:uid="{00000000-0005-0000-0000-000008000000}"/>
    <cellStyle name="Moneda 2" xfId="3" xr:uid="{00000000-0005-0000-0000-000009000000}"/>
    <cellStyle name="Moneda 3" xfId="10" xr:uid="{00000000-0005-0000-0000-00000A000000}"/>
    <cellStyle name="Moneda 3 2" xfId="17" xr:uid="{00000000-0005-0000-0000-00000B000000}"/>
    <cellStyle name="Moneda 4" xfId="32" xr:uid="{00000000-0005-0000-0000-00000C000000}"/>
    <cellStyle name="Normal" xfId="0" builtinId="0"/>
    <cellStyle name="Normal 2" xfId="4" xr:uid="{00000000-0005-0000-0000-00000E000000}"/>
    <cellStyle name="Normal 2 2" xfId="14" xr:uid="{00000000-0005-0000-0000-00000F000000}"/>
    <cellStyle name="Normal 2 2 2" xfId="7" xr:uid="{00000000-0005-0000-0000-000010000000}"/>
    <cellStyle name="Normal 2 2 2 2" xfId="28" xr:uid="{00000000-0005-0000-0000-000011000000}"/>
    <cellStyle name="Normal 2 2 3" xfId="27" xr:uid="{00000000-0005-0000-0000-000012000000}"/>
    <cellStyle name="Normal 2 3" xfId="18" xr:uid="{00000000-0005-0000-0000-000013000000}"/>
    <cellStyle name="Normal 2 3 2" xfId="26" xr:uid="{00000000-0005-0000-0000-000014000000}"/>
    <cellStyle name="Normal 2 4" xfId="23" xr:uid="{00000000-0005-0000-0000-000015000000}"/>
    <cellStyle name="Normal 2 5" xfId="33" xr:uid="{00000000-0005-0000-0000-000016000000}"/>
    <cellStyle name="Normal 3" xfId="13" xr:uid="{00000000-0005-0000-0000-000017000000}"/>
    <cellStyle name="Normal 3 2" xfId="20" xr:uid="{00000000-0005-0000-0000-000018000000}"/>
    <cellStyle name="Normal 4" xfId="15" xr:uid="{00000000-0005-0000-0000-000019000000}"/>
    <cellStyle name="Normal 5" xfId="19" xr:uid="{00000000-0005-0000-0000-00001A000000}"/>
    <cellStyle name="Porcentaje" xfId="12" builtinId="5"/>
    <cellStyle name="Porcentaje 2" xfId="9" xr:uid="{00000000-0005-0000-0000-00001C000000}"/>
    <cellStyle name="Porcentaje 2 2" xfId="16" xr:uid="{00000000-0005-0000-0000-00001D000000}"/>
    <cellStyle name="Porcentaje 3" xfId="22" xr:uid="{00000000-0005-0000-0000-00001E000000}"/>
    <cellStyle name="Porcentaje 4" xfId="31" xr:uid="{00000000-0005-0000-0000-00001F000000}"/>
    <cellStyle name="Porcentual 2" xfId="5" xr:uid="{00000000-0005-0000-0000-000020000000}"/>
    <cellStyle name="Porcentual 3" xfId="6" xr:uid="{00000000-0005-0000-0000-000021000000}"/>
  </cellStyles>
  <dxfs count="15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587581</xdr:colOff>
      <xdr:row>1</xdr:row>
      <xdr:rowOff>92776</xdr:rowOff>
    </xdr:from>
    <xdr:to>
      <xdr:col>17</xdr:col>
      <xdr:colOff>848590</xdr:colOff>
      <xdr:row>5</xdr:row>
      <xdr:rowOff>44426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8009672" y="317912"/>
          <a:ext cx="1473282" cy="1338342"/>
        </a:xfrm>
        <a:prstGeom prst="rect">
          <a:avLst/>
        </a:prstGeom>
      </xdr:spPr>
    </xdr:pic>
    <xdr:clientData/>
  </xdr:twoCellAnchor>
  <xdr:twoCellAnchor editAs="oneCell">
    <xdr:from>
      <xdr:col>2</xdr:col>
      <xdr:colOff>756897</xdr:colOff>
      <xdr:row>1</xdr:row>
      <xdr:rowOff>29482</xdr:rowOff>
    </xdr:from>
    <xdr:to>
      <xdr:col>5</xdr:col>
      <xdr:colOff>1201595</xdr:colOff>
      <xdr:row>5</xdr:row>
      <xdr:rowOff>123</xdr:rowOff>
    </xdr:to>
    <xdr:pic>
      <xdr:nvPicPr>
        <xdr:cNvPr id="4" name="Imagen 3">
          <a:extLst>
            <a:ext uri="{FF2B5EF4-FFF2-40B4-BE49-F238E27FC236}">
              <a16:creationId xmlns:a16="http://schemas.microsoft.com/office/drawing/2014/main" id="{3B48CEE0-50C3-47E7-B75A-928BE53C6E64}"/>
            </a:ext>
          </a:extLst>
        </xdr:cNvPr>
        <xdr:cNvPicPr>
          <a:picLocks noChangeAspect="1"/>
        </xdr:cNvPicPr>
      </xdr:nvPicPr>
      <xdr:blipFill>
        <a:blip xmlns:r="http://schemas.openxmlformats.org/officeDocument/2006/relationships" r:embed="rId2"/>
        <a:stretch>
          <a:fillRect/>
        </a:stretch>
      </xdr:blipFill>
      <xdr:spPr>
        <a:xfrm>
          <a:off x="1328397" y="254618"/>
          <a:ext cx="4056776" cy="1355973"/>
        </a:xfrm>
        <a:prstGeom prst="rect">
          <a:avLst/>
        </a:prstGeom>
      </xdr:spPr>
    </xdr:pic>
    <xdr:clientData/>
  </xdr:twoCellAnchor>
  <xdr:twoCellAnchor editAs="oneCell">
    <xdr:from>
      <xdr:col>11</xdr:col>
      <xdr:colOff>0</xdr:colOff>
      <xdr:row>37</xdr:row>
      <xdr:rowOff>0</xdr:rowOff>
    </xdr:from>
    <xdr:to>
      <xdr:col>11</xdr:col>
      <xdr:colOff>304800</xdr:colOff>
      <xdr:row>38</xdr:row>
      <xdr:rowOff>87446</xdr:rowOff>
    </xdr:to>
    <xdr:sp macro="" textlink="">
      <xdr:nvSpPr>
        <xdr:cNvPr id="2"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A5A12D9A-30D0-5843-85D4-CFCB1492B1FD}"/>
            </a:ext>
          </a:extLst>
        </xdr:cNvPr>
        <xdr:cNvSpPr>
          <a:spLocks noChangeAspect="1" noChangeArrowheads="1"/>
        </xdr:cNvSpPr>
      </xdr:nvSpPr>
      <xdr:spPr bwMode="auto">
        <a:xfrm>
          <a:off x="6553200" y="102743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35</xdr:row>
      <xdr:rowOff>0</xdr:rowOff>
    </xdr:from>
    <xdr:to>
      <xdr:col>12</xdr:col>
      <xdr:colOff>304800</xdr:colOff>
      <xdr:row>36</xdr:row>
      <xdr:rowOff>87444</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86779E81-BCB4-134D-AB2D-48430A33C451}"/>
            </a:ext>
          </a:extLst>
        </xdr:cNvPr>
        <xdr:cNvSpPr>
          <a:spLocks noChangeAspect="1" noChangeArrowheads="1"/>
        </xdr:cNvSpPr>
      </xdr:nvSpPr>
      <xdr:spPr bwMode="auto">
        <a:xfrm>
          <a:off x="6553200" y="102743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35</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B58482AE-99D6-4474-B724-6B35B97DA699}"/>
            </a:ext>
          </a:extLst>
        </xdr:cNvPr>
        <xdr:cNvSpPr>
          <a:spLocks noChangeAspect="1" noChangeArrowheads="1"/>
        </xdr:cNvSpPr>
      </xdr:nvSpPr>
      <xdr:spPr bwMode="auto">
        <a:xfrm>
          <a:off x="9588500" y="132207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35</xdr:row>
      <xdr:rowOff>0</xdr:rowOff>
    </xdr:from>
    <xdr:ext cx="304800" cy="291553"/>
    <xdr:sp macro="" textlink="">
      <xdr:nvSpPr>
        <xdr:cNvPr id="9"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C3CE26C7-C2D3-4551-9FEA-4F8EA84599B2}"/>
            </a:ext>
          </a:extLst>
        </xdr:cNvPr>
        <xdr:cNvSpPr>
          <a:spLocks noChangeAspect="1" noChangeArrowheads="1"/>
        </xdr:cNvSpPr>
      </xdr:nvSpPr>
      <xdr:spPr bwMode="auto">
        <a:xfrm>
          <a:off x="9588500" y="13220700"/>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16</xdr:col>
      <xdr:colOff>587581</xdr:colOff>
      <xdr:row>1</xdr:row>
      <xdr:rowOff>92776</xdr:rowOff>
    </xdr:from>
    <xdr:to>
      <xdr:col>17</xdr:col>
      <xdr:colOff>848590</xdr:colOff>
      <xdr:row>5</xdr:row>
      <xdr:rowOff>44426</xdr:rowOff>
    </xdr:to>
    <xdr:pic>
      <xdr:nvPicPr>
        <xdr:cNvPr id="2" name="Imagen 1">
          <a:extLst>
            <a:ext uri="{FF2B5EF4-FFF2-40B4-BE49-F238E27FC236}">
              <a16:creationId xmlns:a16="http://schemas.microsoft.com/office/drawing/2014/main" id="{E20B002F-CB65-4BFA-B24F-4DC7C378CFBC}"/>
            </a:ext>
          </a:extLst>
        </xdr:cNvPr>
        <xdr:cNvPicPr>
          <a:picLocks noChangeAspect="1"/>
        </xdr:cNvPicPr>
      </xdr:nvPicPr>
      <xdr:blipFill>
        <a:blip xmlns:r="http://schemas.openxmlformats.org/officeDocument/2006/relationships" r:embed="rId1"/>
        <a:stretch>
          <a:fillRect/>
        </a:stretch>
      </xdr:blipFill>
      <xdr:spPr>
        <a:xfrm>
          <a:off x="18075481" y="321376"/>
          <a:ext cx="1470684" cy="1361350"/>
        </a:xfrm>
        <a:prstGeom prst="rect">
          <a:avLst/>
        </a:prstGeom>
      </xdr:spPr>
    </xdr:pic>
    <xdr:clientData/>
  </xdr:twoCellAnchor>
  <xdr:twoCellAnchor editAs="oneCell">
    <xdr:from>
      <xdr:col>2</xdr:col>
      <xdr:colOff>756897</xdr:colOff>
      <xdr:row>1</xdr:row>
      <xdr:rowOff>29482</xdr:rowOff>
    </xdr:from>
    <xdr:to>
      <xdr:col>5</xdr:col>
      <xdr:colOff>1201595</xdr:colOff>
      <xdr:row>5</xdr:row>
      <xdr:rowOff>123</xdr:rowOff>
    </xdr:to>
    <xdr:pic>
      <xdr:nvPicPr>
        <xdr:cNvPr id="3" name="Imagen 2">
          <a:extLst>
            <a:ext uri="{FF2B5EF4-FFF2-40B4-BE49-F238E27FC236}">
              <a16:creationId xmlns:a16="http://schemas.microsoft.com/office/drawing/2014/main" id="{F05A11AD-D5A3-4C0F-9443-1B6E65709B76}"/>
            </a:ext>
          </a:extLst>
        </xdr:cNvPr>
        <xdr:cNvPicPr>
          <a:picLocks noChangeAspect="1"/>
        </xdr:cNvPicPr>
      </xdr:nvPicPr>
      <xdr:blipFill>
        <a:blip xmlns:r="http://schemas.openxmlformats.org/officeDocument/2006/relationships" r:embed="rId2"/>
        <a:stretch>
          <a:fillRect/>
        </a:stretch>
      </xdr:blipFill>
      <xdr:spPr>
        <a:xfrm>
          <a:off x="1328397" y="258082"/>
          <a:ext cx="4054673" cy="1380341"/>
        </a:xfrm>
        <a:prstGeom prst="rect">
          <a:avLst/>
        </a:prstGeom>
      </xdr:spPr>
    </xdr:pic>
    <xdr:clientData/>
  </xdr:twoCellAnchor>
  <xdr:twoCellAnchor editAs="oneCell">
    <xdr:from>
      <xdr:col>11</xdr:col>
      <xdr:colOff>0</xdr:colOff>
      <xdr:row>37</xdr:row>
      <xdr:rowOff>0</xdr:rowOff>
    </xdr:from>
    <xdr:to>
      <xdr:col>11</xdr:col>
      <xdr:colOff>304800</xdr:colOff>
      <xdr:row>38</xdr:row>
      <xdr:rowOff>87446</xdr:rowOff>
    </xdr:to>
    <xdr:sp macro="" textlink="">
      <xdr:nvSpPr>
        <xdr:cNvPr id="4"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45AA31F7-748C-4181-B50C-E9D3FA814D76}"/>
            </a:ext>
          </a:extLst>
        </xdr:cNvPr>
        <xdr:cNvSpPr>
          <a:spLocks noChangeAspect="1" noChangeArrowheads="1"/>
        </xdr:cNvSpPr>
      </xdr:nvSpPr>
      <xdr:spPr bwMode="auto">
        <a:xfrm>
          <a:off x="11439525" y="17287875"/>
          <a:ext cx="304800" cy="2874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35</xdr:row>
      <xdr:rowOff>0</xdr:rowOff>
    </xdr:from>
    <xdr:to>
      <xdr:col>12</xdr:col>
      <xdr:colOff>304800</xdr:colOff>
      <xdr:row>36</xdr:row>
      <xdr:rowOff>87444</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0A70377F-7239-4F35-B9DB-50E169B7C236}"/>
            </a:ext>
          </a:extLst>
        </xdr:cNvPr>
        <xdr:cNvSpPr>
          <a:spLocks noChangeAspect="1" noChangeArrowheads="1"/>
        </xdr:cNvSpPr>
      </xdr:nvSpPr>
      <xdr:spPr bwMode="auto">
        <a:xfrm>
          <a:off x="12649200" y="16868775"/>
          <a:ext cx="304800" cy="2969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35</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93BFF026-1575-4134-8305-6607BE5D254A}"/>
            </a:ext>
          </a:extLst>
        </xdr:cNvPr>
        <xdr:cNvSpPr>
          <a:spLocks noChangeAspect="1" noChangeArrowheads="1"/>
        </xdr:cNvSpPr>
      </xdr:nvSpPr>
      <xdr:spPr bwMode="auto">
        <a:xfrm>
          <a:off x="12649200" y="16868775"/>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35</xdr:row>
      <xdr:rowOff>0</xdr:rowOff>
    </xdr:from>
    <xdr:ext cx="304800" cy="291553"/>
    <xdr:sp macro="" textlink="">
      <xdr:nvSpPr>
        <xdr:cNvPr id="7"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E8DD5BC2-7C90-4E0B-BDCF-C52B5C4C4996}"/>
            </a:ext>
          </a:extLst>
        </xdr:cNvPr>
        <xdr:cNvSpPr>
          <a:spLocks noChangeAspect="1" noChangeArrowheads="1"/>
        </xdr:cNvSpPr>
      </xdr:nvSpPr>
      <xdr:spPr bwMode="auto">
        <a:xfrm>
          <a:off x="12649200" y="16868775"/>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16</xdr:col>
      <xdr:colOff>587581</xdr:colOff>
      <xdr:row>1</xdr:row>
      <xdr:rowOff>92776</xdr:rowOff>
    </xdr:from>
    <xdr:to>
      <xdr:col>17</xdr:col>
      <xdr:colOff>848590</xdr:colOff>
      <xdr:row>5</xdr:row>
      <xdr:rowOff>44426</xdr:rowOff>
    </xdr:to>
    <xdr:pic>
      <xdr:nvPicPr>
        <xdr:cNvPr id="2" name="Imagen 1">
          <a:extLst>
            <a:ext uri="{FF2B5EF4-FFF2-40B4-BE49-F238E27FC236}">
              <a16:creationId xmlns:a16="http://schemas.microsoft.com/office/drawing/2014/main" id="{0C7DB3B4-5AD0-446F-9D51-3286403E6F15}"/>
            </a:ext>
          </a:extLst>
        </xdr:cNvPr>
        <xdr:cNvPicPr>
          <a:picLocks noChangeAspect="1"/>
        </xdr:cNvPicPr>
      </xdr:nvPicPr>
      <xdr:blipFill>
        <a:blip xmlns:r="http://schemas.openxmlformats.org/officeDocument/2006/relationships" r:embed="rId1"/>
        <a:stretch>
          <a:fillRect/>
        </a:stretch>
      </xdr:blipFill>
      <xdr:spPr>
        <a:xfrm>
          <a:off x="18075481" y="321376"/>
          <a:ext cx="1470684" cy="1361350"/>
        </a:xfrm>
        <a:prstGeom prst="rect">
          <a:avLst/>
        </a:prstGeom>
      </xdr:spPr>
    </xdr:pic>
    <xdr:clientData/>
  </xdr:twoCellAnchor>
  <xdr:twoCellAnchor editAs="oneCell">
    <xdr:from>
      <xdr:col>2</xdr:col>
      <xdr:colOff>756897</xdr:colOff>
      <xdr:row>1</xdr:row>
      <xdr:rowOff>29482</xdr:rowOff>
    </xdr:from>
    <xdr:to>
      <xdr:col>5</xdr:col>
      <xdr:colOff>1201595</xdr:colOff>
      <xdr:row>5</xdr:row>
      <xdr:rowOff>123</xdr:rowOff>
    </xdr:to>
    <xdr:pic>
      <xdr:nvPicPr>
        <xdr:cNvPr id="3" name="Imagen 2">
          <a:extLst>
            <a:ext uri="{FF2B5EF4-FFF2-40B4-BE49-F238E27FC236}">
              <a16:creationId xmlns:a16="http://schemas.microsoft.com/office/drawing/2014/main" id="{5F200734-A5A5-4156-88E7-359E1DEEE33D}"/>
            </a:ext>
          </a:extLst>
        </xdr:cNvPr>
        <xdr:cNvPicPr>
          <a:picLocks noChangeAspect="1"/>
        </xdr:cNvPicPr>
      </xdr:nvPicPr>
      <xdr:blipFill>
        <a:blip xmlns:r="http://schemas.openxmlformats.org/officeDocument/2006/relationships" r:embed="rId2"/>
        <a:stretch>
          <a:fillRect/>
        </a:stretch>
      </xdr:blipFill>
      <xdr:spPr>
        <a:xfrm>
          <a:off x="1328397" y="258082"/>
          <a:ext cx="4054673" cy="1380341"/>
        </a:xfrm>
        <a:prstGeom prst="rect">
          <a:avLst/>
        </a:prstGeom>
      </xdr:spPr>
    </xdr:pic>
    <xdr:clientData/>
  </xdr:twoCellAnchor>
  <xdr:twoCellAnchor editAs="oneCell">
    <xdr:from>
      <xdr:col>11</xdr:col>
      <xdr:colOff>0</xdr:colOff>
      <xdr:row>37</xdr:row>
      <xdr:rowOff>0</xdr:rowOff>
    </xdr:from>
    <xdr:to>
      <xdr:col>11</xdr:col>
      <xdr:colOff>304800</xdr:colOff>
      <xdr:row>38</xdr:row>
      <xdr:rowOff>87446</xdr:rowOff>
    </xdr:to>
    <xdr:sp macro="" textlink="">
      <xdr:nvSpPr>
        <xdr:cNvPr id="4"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B1DA27D3-9B87-4825-8154-2ABA83D9AD03}"/>
            </a:ext>
          </a:extLst>
        </xdr:cNvPr>
        <xdr:cNvSpPr>
          <a:spLocks noChangeAspect="1" noChangeArrowheads="1"/>
        </xdr:cNvSpPr>
      </xdr:nvSpPr>
      <xdr:spPr bwMode="auto">
        <a:xfrm>
          <a:off x="11439525" y="17287875"/>
          <a:ext cx="304800" cy="2874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35</xdr:row>
      <xdr:rowOff>0</xdr:rowOff>
    </xdr:from>
    <xdr:to>
      <xdr:col>12</xdr:col>
      <xdr:colOff>304800</xdr:colOff>
      <xdr:row>36</xdr:row>
      <xdr:rowOff>87444</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27231020-C608-472C-A9F9-1F3B62DF5F71}"/>
            </a:ext>
          </a:extLst>
        </xdr:cNvPr>
        <xdr:cNvSpPr>
          <a:spLocks noChangeAspect="1" noChangeArrowheads="1"/>
        </xdr:cNvSpPr>
      </xdr:nvSpPr>
      <xdr:spPr bwMode="auto">
        <a:xfrm>
          <a:off x="12649200" y="16868775"/>
          <a:ext cx="304800" cy="2969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35</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601DD23A-FA4E-43AC-B319-CCE7856BFD10}"/>
            </a:ext>
          </a:extLst>
        </xdr:cNvPr>
        <xdr:cNvSpPr>
          <a:spLocks noChangeAspect="1" noChangeArrowheads="1"/>
        </xdr:cNvSpPr>
      </xdr:nvSpPr>
      <xdr:spPr bwMode="auto">
        <a:xfrm>
          <a:off x="12649200" y="16868775"/>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35</xdr:row>
      <xdr:rowOff>0</xdr:rowOff>
    </xdr:from>
    <xdr:ext cx="304800" cy="291553"/>
    <xdr:sp macro="" textlink="">
      <xdr:nvSpPr>
        <xdr:cNvPr id="7"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44887EAB-BF4B-4D40-8616-93037235FA41}"/>
            </a:ext>
          </a:extLst>
        </xdr:cNvPr>
        <xdr:cNvSpPr>
          <a:spLocks noChangeAspect="1" noChangeArrowheads="1"/>
        </xdr:cNvSpPr>
      </xdr:nvSpPr>
      <xdr:spPr bwMode="auto">
        <a:xfrm>
          <a:off x="12649200" y="16868775"/>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16</xdr:col>
      <xdr:colOff>587581</xdr:colOff>
      <xdr:row>1</xdr:row>
      <xdr:rowOff>92776</xdr:rowOff>
    </xdr:from>
    <xdr:to>
      <xdr:col>17</xdr:col>
      <xdr:colOff>848590</xdr:colOff>
      <xdr:row>5</xdr:row>
      <xdr:rowOff>44426</xdr:rowOff>
    </xdr:to>
    <xdr:pic>
      <xdr:nvPicPr>
        <xdr:cNvPr id="2" name="Imagen 1">
          <a:extLst>
            <a:ext uri="{FF2B5EF4-FFF2-40B4-BE49-F238E27FC236}">
              <a16:creationId xmlns:a16="http://schemas.microsoft.com/office/drawing/2014/main" id="{CEFC723E-1ABA-48F1-B44F-108042467E68}"/>
            </a:ext>
          </a:extLst>
        </xdr:cNvPr>
        <xdr:cNvPicPr>
          <a:picLocks noChangeAspect="1"/>
        </xdr:cNvPicPr>
      </xdr:nvPicPr>
      <xdr:blipFill>
        <a:blip xmlns:r="http://schemas.openxmlformats.org/officeDocument/2006/relationships" r:embed="rId1"/>
        <a:stretch>
          <a:fillRect/>
        </a:stretch>
      </xdr:blipFill>
      <xdr:spPr>
        <a:xfrm>
          <a:off x="18075481" y="321376"/>
          <a:ext cx="1470684" cy="1361350"/>
        </a:xfrm>
        <a:prstGeom prst="rect">
          <a:avLst/>
        </a:prstGeom>
      </xdr:spPr>
    </xdr:pic>
    <xdr:clientData/>
  </xdr:twoCellAnchor>
  <xdr:twoCellAnchor editAs="oneCell">
    <xdr:from>
      <xdr:col>2</xdr:col>
      <xdr:colOff>756897</xdr:colOff>
      <xdr:row>1</xdr:row>
      <xdr:rowOff>29482</xdr:rowOff>
    </xdr:from>
    <xdr:to>
      <xdr:col>5</xdr:col>
      <xdr:colOff>1201595</xdr:colOff>
      <xdr:row>5</xdr:row>
      <xdr:rowOff>123</xdr:rowOff>
    </xdr:to>
    <xdr:pic>
      <xdr:nvPicPr>
        <xdr:cNvPr id="3" name="Imagen 2">
          <a:extLst>
            <a:ext uri="{FF2B5EF4-FFF2-40B4-BE49-F238E27FC236}">
              <a16:creationId xmlns:a16="http://schemas.microsoft.com/office/drawing/2014/main" id="{32871271-1D63-483C-987C-4A2B49EE06FC}"/>
            </a:ext>
          </a:extLst>
        </xdr:cNvPr>
        <xdr:cNvPicPr>
          <a:picLocks noChangeAspect="1"/>
        </xdr:cNvPicPr>
      </xdr:nvPicPr>
      <xdr:blipFill>
        <a:blip xmlns:r="http://schemas.openxmlformats.org/officeDocument/2006/relationships" r:embed="rId2"/>
        <a:stretch>
          <a:fillRect/>
        </a:stretch>
      </xdr:blipFill>
      <xdr:spPr>
        <a:xfrm>
          <a:off x="1328397" y="258082"/>
          <a:ext cx="4054673" cy="1380341"/>
        </a:xfrm>
        <a:prstGeom prst="rect">
          <a:avLst/>
        </a:prstGeom>
      </xdr:spPr>
    </xdr:pic>
    <xdr:clientData/>
  </xdr:twoCellAnchor>
  <xdr:twoCellAnchor editAs="oneCell">
    <xdr:from>
      <xdr:col>11</xdr:col>
      <xdr:colOff>0</xdr:colOff>
      <xdr:row>37</xdr:row>
      <xdr:rowOff>0</xdr:rowOff>
    </xdr:from>
    <xdr:to>
      <xdr:col>11</xdr:col>
      <xdr:colOff>304800</xdr:colOff>
      <xdr:row>38</xdr:row>
      <xdr:rowOff>87446</xdr:rowOff>
    </xdr:to>
    <xdr:sp macro="" textlink="">
      <xdr:nvSpPr>
        <xdr:cNvPr id="4"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BCE6A282-7E4A-4E4A-B767-FDF0CBD09939}"/>
            </a:ext>
          </a:extLst>
        </xdr:cNvPr>
        <xdr:cNvSpPr>
          <a:spLocks noChangeAspect="1" noChangeArrowheads="1"/>
        </xdr:cNvSpPr>
      </xdr:nvSpPr>
      <xdr:spPr bwMode="auto">
        <a:xfrm>
          <a:off x="11439525" y="17287875"/>
          <a:ext cx="304800" cy="2874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35</xdr:row>
      <xdr:rowOff>0</xdr:rowOff>
    </xdr:from>
    <xdr:to>
      <xdr:col>12</xdr:col>
      <xdr:colOff>304800</xdr:colOff>
      <xdr:row>36</xdr:row>
      <xdr:rowOff>87444</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053E86A7-41B7-498C-87D6-AC799BE00036}"/>
            </a:ext>
          </a:extLst>
        </xdr:cNvPr>
        <xdr:cNvSpPr>
          <a:spLocks noChangeAspect="1" noChangeArrowheads="1"/>
        </xdr:cNvSpPr>
      </xdr:nvSpPr>
      <xdr:spPr bwMode="auto">
        <a:xfrm>
          <a:off x="12649200" y="16868775"/>
          <a:ext cx="304800" cy="2969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35</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8238C6F2-8D8D-4ECB-ADCF-278889CE6432}"/>
            </a:ext>
          </a:extLst>
        </xdr:cNvPr>
        <xdr:cNvSpPr>
          <a:spLocks noChangeAspect="1" noChangeArrowheads="1"/>
        </xdr:cNvSpPr>
      </xdr:nvSpPr>
      <xdr:spPr bwMode="auto">
        <a:xfrm>
          <a:off x="12649200" y="16868775"/>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35</xdr:row>
      <xdr:rowOff>0</xdr:rowOff>
    </xdr:from>
    <xdr:ext cx="304800" cy="291553"/>
    <xdr:sp macro="" textlink="">
      <xdr:nvSpPr>
        <xdr:cNvPr id="7"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5EB6EF2F-A18B-42EA-A337-B2FE5E653813}"/>
            </a:ext>
          </a:extLst>
        </xdr:cNvPr>
        <xdr:cNvSpPr>
          <a:spLocks noChangeAspect="1" noChangeArrowheads="1"/>
        </xdr:cNvSpPr>
      </xdr:nvSpPr>
      <xdr:spPr bwMode="auto">
        <a:xfrm>
          <a:off x="12649200" y="16868775"/>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16</xdr:col>
      <xdr:colOff>587581</xdr:colOff>
      <xdr:row>1</xdr:row>
      <xdr:rowOff>92776</xdr:rowOff>
    </xdr:from>
    <xdr:to>
      <xdr:col>17</xdr:col>
      <xdr:colOff>848590</xdr:colOff>
      <xdr:row>5</xdr:row>
      <xdr:rowOff>44426</xdr:rowOff>
    </xdr:to>
    <xdr:pic>
      <xdr:nvPicPr>
        <xdr:cNvPr id="2" name="Imagen 1">
          <a:extLst>
            <a:ext uri="{FF2B5EF4-FFF2-40B4-BE49-F238E27FC236}">
              <a16:creationId xmlns:a16="http://schemas.microsoft.com/office/drawing/2014/main" id="{D755D856-3F70-4BF1-A1EC-C7FF4969EA5B}"/>
            </a:ext>
          </a:extLst>
        </xdr:cNvPr>
        <xdr:cNvPicPr>
          <a:picLocks noChangeAspect="1"/>
        </xdr:cNvPicPr>
      </xdr:nvPicPr>
      <xdr:blipFill>
        <a:blip xmlns:r="http://schemas.openxmlformats.org/officeDocument/2006/relationships" r:embed="rId1"/>
        <a:stretch>
          <a:fillRect/>
        </a:stretch>
      </xdr:blipFill>
      <xdr:spPr>
        <a:xfrm>
          <a:off x="18075481" y="321376"/>
          <a:ext cx="1470684" cy="1361350"/>
        </a:xfrm>
        <a:prstGeom prst="rect">
          <a:avLst/>
        </a:prstGeom>
      </xdr:spPr>
    </xdr:pic>
    <xdr:clientData/>
  </xdr:twoCellAnchor>
  <xdr:twoCellAnchor editAs="oneCell">
    <xdr:from>
      <xdr:col>2</xdr:col>
      <xdr:colOff>756897</xdr:colOff>
      <xdr:row>1</xdr:row>
      <xdr:rowOff>29482</xdr:rowOff>
    </xdr:from>
    <xdr:to>
      <xdr:col>5</xdr:col>
      <xdr:colOff>1201595</xdr:colOff>
      <xdr:row>5</xdr:row>
      <xdr:rowOff>123</xdr:rowOff>
    </xdr:to>
    <xdr:pic>
      <xdr:nvPicPr>
        <xdr:cNvPr id="3" name="Imagen 2">
          <a:extLst>
            <a:ext uri="{FF2B5EF4-FFF2-40B4-BE49-F238E27FC236}">
              <a16:creationId xmlns:a16="http://schemas.microsoft.com/office/drawing/2014/main" id="{A0A8FE1D-AF24-4CA1-9F2D-FEB898E8E1FA}"/>
            </a:ext>
          </a:extLst>
        </xdr:cNvPr>
        <xdr:cNvPicPr>
          <a:picLocks noChangeAspect="1"/>
        </xdr:cNvPicPr>
      </xdr:nvPicPr>
      <xdr:blipFill>
        <a:blip xmlns:r="http://schemas.openxmlformats.org/officeDocument/2006/relationships" r:embed="rId2"/>
        <a:stretch>
          <a:fillRect/>
        </a:stretch>
      </xdr:blipFill>
      <xdr:spPr>
        <a:xfrm>
          <a:off x="1328397" y="258082"/>
          <a:ext cx="4054673" cy="1380341"/>
        </a:xfrm>
        <a:prstGeom prst="rect">
          <a:avLst/>
        </a:prstGeom>
      </xdr:spPr>
    </xdr:pic>
    <xdr:clientData/>
  </xdr:twoCellAnchor>
  <xdr:twoCellAnchor editAs="oneCell">
    <xdr:from>
      <xdr:col>11</xdr:col>
      <xdr:colOff>0</xdr:colOff>
      <xdr:row>37</xdr:row>
      <xdr:rowOff>0</xdr:rowOff>
    </xdr:from>
    <xdr:to>
      <xdr:col>11</xdr:col>
      <xdr:colOff>304800</xdr:colOff>
      <xdr:row>38</xdr:row>
      <xdr:rowOff>87446</xdr:rowOff>
    </xdr:to>
    <xdr:sp macro="" textlink="">
      <xdr:nvSpPr>
        <xdr:cNvPr id="4"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0F2EFA82-65CB-4B6A-998E-9FDA8F3EDA37}"/>
            </a:ext>
          </a:extLst>
        </xdr:cNvPr>
        <xdr:cNvSpPr>
          <a:spLocks noChangeAspect="1" noChangeArrowheads="1"/>
        </xdr:cNvSpPr>
      </xdr:nvSpPr>
      <xdr:spPr bwMode="auto">
        <a:xfrm>
          <a:off x="11439525" y="17287875"/>
          <a:ext cx="304800" cy="2874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35</xdr:row>
      <xdr:rowOff>0</xdr:rowOff>
    </xdr:from>
    <xdr:to>
      <xdr:col>12</xdr:col>
      <xdr:colOff>304800</xdr:colOff>
      <xdr:row>36</xdr:row>
      <xdr:rowOff>87444</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A92E0C09-54D5-4C2F-9B37-2A055C73E015}"/>
            </a:ext>
          </a:extLst>
        </xdr:cNvPr>
        <xdr:cNvSpPr>
          <a:spLocks noChangeAspect="1" noChangeArrowheads="1"/>
        </xdr:cNvSpPr>
      </xdr:nvSpPr>
      <xdr:spPr bwMode="auto">
        <a:xfrm>
          <a:off x="12649200" y="16868775"/>
          <a:ext cx="304800" cy="2969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35</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B28F80A5-5E28-461A-B6DD-ACFFD1A1145F}"/>
            </a:ext>
          </a:extLst>
        </xdr:cNvPr>
        <xdr:cNvSpPr>
          <a:spLocks noChangeAspect="1" noChangeArrowheads="1"/>
        </xdr:cNvSpPr>
      </xdr:nvSpPr>
      <xdr:spPr bwMode="auto">
        <a:xfrm>
          <a:off x="12649200" y="16868775"/>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35</xdr:row>
      <xdr:rowOff>0</xdr:rowOff>
    </xdr:from>
    <xdr:ext cx="304800" cy="291553"/>
    <xdr:sp macro="" textlink="">
      <xdr:nvSpPr>
        <xdr:cNvPr id="7"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60450441-A013-42E7-8677-DBB55F75DD95}"/>
            </a:ext>
          </a:extLst>
        </xdr:cNvPr>
        <xdr:cNvSpPr>
          <a:spLocks noChangeAspect="1" noChangeArrowheads="1"/>
        </xdr:cNvSpPr>
      </xdr:nvSpPr>
      <xdr:spPr bwMode="auto">
        <a:xfrm>
          <a:off x="12649200" y="16868775"/>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16</xdr:col>
      <xdr:colOff>587581</xdr:colOff>
      <xdr:row>1</xdr:row>
      <xdr:rowOff>92776</xdr:rowOff>
    </xdr:from>
    <xdr:to>
      <xdr:col>17</xdr:col>
      <xdr:colOff>848590</xdr:colOff>
      <xdr:row>5</xdr:row>
      <xdr:rowOff>44426</xdr:rowOff>
    </xdr:to>
    <xdr:pic>
      <xdr:nvPicPr>
        <xdr:cNvPr id="2" name="Imagen 1">
          <a:extLst>
            <a:ext uri="{FF2B5EF4-FFF2-40B4-BE49-F238E27FC236}">
              <a16:creationId xmlns:a16="http://schemas.microsoft.com/office/drawing/2014/main" id="{E649CF99-E844-41A6-B138-5F0500A906D6}"/>
            </a:ext>
          </a:extLst>
        </xdr:cNvPr>
        <xdr:cNvPicPr>
          <a:picLocks noChangeAspect="1"/>
        </xdr:cNvPicPr>
      </xdr:nvPicPr>
      <xdr:blipFill>
        <a:blip xmlns:r="http://schemas.openxmlformats.org/officeDocument/2006/relationships" r:embed="rId1"/>
        <a:stretch>
          <a:fillRect/>
        </a:stretch>
      </xdr:blipFill>
      <xdr:spPr>
        <a:xfrm>
          <a:off x="18075481" y="321376"/>
          <a:ext cx="1470684" cy="1361350"/>
        </a:xfrm>
        <a:prstGeom prst="rect">
          <a:avLst/>
        </a:prstGeom>
      </xdr:spPr>
    </xdr:pic>
    <xdr:clientData/>
  </xdr:twoCellAnchor>
  <xdr:twoCellAnchor editAs="oneCell">
    <xdr:from>
      <xdr:col>2</xdr:col>
      <xdr:colOff>756897</xdr:colOff>
      <xdr:row>1</xdr:row>
      <xdr:rowOff>29482</xdr:rowOff>
    </xdr:from>
    <xdr:to>
      <xdr:col>5</xdr:col>
      <xdr:colOff>1201595</xdr:colOff>
      <xdr:row>5</xdr:row>
      <xdr:rowOff>123</xdr:rowOff>
    </xdr:to>
    <xdr:pic>
      <xdr:nvPicPr>
        <xdr:cNvPr id="3" name="Imagen 2">
          <a:extLst>
            <a:ext uri="{FF2B5EF4-FFF2-40B4-BE49-F238E27FC236}">
              <a16:creationId xmlns:a16="http://schemas.microsoft.com/office/drawing/2014/main" id="{C1E14189-0581-474E-A5B3-0451029E880F}"/>
            </a:ext>
          </a:extLst>
        </xdr:cNvPr>
        <xdr:cNvPicPr>
          <a:picLocks noChangeAspect="1"/>
        </xdr:cNvPicPr>
      </xdr:nvPicPr>
      <xdr:blipFill>
        <a:blip xmlns:r="http://schemas.openxmlformats.org/officeDocument/2006/relationships" r:embed="rId2"/>
        <a:stretch>
          <a:fillRect/>
        </a:stretch>
      </xdr:blipFill>
      <xdr:spPr>
        <a:xfrm>
          <a:off x="1328397" y="258082"/>
          <a:ext cx="4054673" cy="1380341"/>
        </a:xfrm>
        <a:prstGeom prst="rect">
          <a:avLst/>
        </a:prstGeom>
      </xdr:spPr>
    </xdr:pic>
    <xdr:clientData/>
  </xdr:twoCellAnchor>
  <xdr:twoCellAnchor editAs="oneCell">
    <xdr:from>
      <xdr:col>11</xdr:col>
      <xdr:colOff>0</xdr:colOff>
      <xdr:row>37</xdr:row>
      <xdr:rowOff>0</xdr:rowOff>
    </xdr:from>
    <xdr:to>
      <xdr:col>11</xdr:col>
      <xdr:colOff>304800</xdr:colOff>
      <xdr:row>38</xdr:row>
      <xdr:rowOff>87446</xdr:rowOff>
    </xdr:to>
    <xdr:sp macro="" textlink="">
      <xdr:nvSpPr>
        <xdr:cNvPr id="4"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8B90F38A-0C8A-40F5-AB3A-FEFE438BBE5C}"/>
            </a:ext>
          </a:extLst>
        </xdr:cNvPr>
        <xdr:cNvSpPr>
          <a:spLocks noChangeAspect="1" noChangeArrowheads="1"/>
        </xdr:cNvSpPr>
      </xdr:nvSpPr>
      <xdr:spPr bwMode="auto">
        <a:xfrm>
          <a:off x="11439525" y="17287875"/>
          <a:ext cx="304800" cy="2874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35</xdr:row>
      <xdr:rowOff>0</xdr:rowOff>
    </xdr:from>
    <xdr:to>
      <xdr:col>12</xdr:col>
      <xdr:colOff>304800</xdr:colOff>
      <xdr:row>36</xdr:row>
      <xdr:rowOff>87444</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962354AF-8BF4-4EAF-B32B-F3748A7D0B45}"/>
            </a:ext>
          </a:extLst>
        </xdr:cNvPr>
        <xdr:cNvSpPr>
          <a:spLocks noChangeAspect="1" noChangeArrowheads="1"/>
        </xdr:cNvSpPr>
      </xdr:nvSpPr>
      <xdr:spPr bwMode="auto">
        <a:xfrm>
          <a:off x="12649200" y="16868775"/>
          <a:ext cx="304800" cy="2969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35</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20FC48F5-E55A-41E4-9566-804602FBE61C}"/>
            </a:ext>
          </a:extLst>
        </xdr:cNvPr>
        <xdr:cNvSpPr>
          <a:spLocks noChangeAspect="1" noChangeArrowheads="1"/>
        </xdr:cNvSpPr>
      </xdr:nvSpPr>
      <xdr:spPr bwMode="auto">
        <a:xfrm>
          <a:off x="12649200" y="16868775"/>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35</xdr:row>
      <xdr:rowOff>0</xdr:rowOff>
    </xdr:from>
    <xdr:ext cx="304800" cy="291553"/>
    <xdr:sp macro="" textlink="">
      <xdr:nvSpPr>
        <xdr:cNvPr id="7"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FECBCEA5-CCB7-4059-8972-1B78214703D9}"/>
            </a:ext>
          </a:extLst>
        </xdr:cNvPr>
        <xdr:cNvSpPr>
          <a:spLocks noChangeAspect="1" noChangeArrowheads="1"/>
        </xdr:cNvSpPr>
      </xdr:nvSpPr>
      <xdr:spPr bwMode="auto">
        <a:xfrm>
          <a:off x="12649200" y="16868775"/>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SCIA-NT2\PRESUPUESTOS\Actuales\050-1028%20rev.%20sep-01\62PRESUP\PRES1028SEPT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obiernobogota-my.sharepoint.com/Users/clbedoya1/Downloads/BASE%20SITP%20COMPLETA%20CON%20POLIZAS%20TODAS%20LAS%20LOCALIDADES%20INCLUIDO%20JORGE%20MAR%2024%20CON%20EMERGENCIA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S &lt; o = 2SMLMV OBRA"/>
      <sheetName val="PRECIO"/>
      <sheetName val="RESUMEN"/>
      <sheetName val="PRESUPUESTO"/>
      <sheetName val="PERSONAL POR FRENTE"/>
      <sheetName val="CAL1_NORMAL"/>
      <sheetName val="CAL2_DOBLE_TURNO"/>
      <sheetName val="ANALISIS DE HORAS EXTRAS"/>
      <sheetName val="TABLA DE SALARIOS"/>
      <sheetName val="EQUIPO"/>
      <sheetName val="ALIMENTACION"/>
      <sheetName val="PROV. CONST"/>
      <sheetName val="PROV. OPERACION"/>
      <sheetName val="CAMP CONST"/>
      <sheetName val="VIVIENDA DIRECCION"/>
      <sheetName val="INDIRECTOS"/>
      <sheetName val="CONSUMO ENERGIA"/>
      <sheetName val="POLIZAS"/>
      <sheetName val="Cot. CV y AP"/>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view="pageBreakPreview" topLeftCell="A3" zoomScale="80" zoomScaleNormal="80" zoomScaleSheetLayoutView="80" workbookViewId="0">
      <selection activeCell="E17" sqref="E17"/>
    </sheetView>
  </sheetViews>
  <sheetFormatPr baseColWidth="10" defaultColWidth="11.42578125" defaultRowHeight="12.75" x14ac:dyDescent="0.2"/>
  <cols>
    <col min="1" max="1" width="3.42578125" style="5" customWidth="1"/>
    <col min="2" max="2" width="5.140625" style="5" customWidth="1"/>
    <col min="3" max="3" width="17.140625" style="5" customWidth="1"/>
    <col min="4" max="4" width="18.85546875" style="5" customWidth="1"/>
    <col min="5" max="17" width="18.140625" style="16" customWidth="1"/>
    <col min="18" max="18" width="18.140625" style="47" customWidth="1"/>
    <col min="19" max="19" width="21.140625" style="16" customWidth="1"/>
    <col min="20" max="20" width="22.42578125" style="5" customWidth="1"/>
    <col min="21" max="16384" width="11.42578125" style="5"/>
  </cols>
  <sheetData>
    <row r="1" spans="1:19" ht="18" x14ac:dyDescent="0.25">
      <c r="A1" s="20"/>
      <c r="B1" s="55"/>
      <c r="C1" s="56"/>
      <c r="D1" s="56"/>
      <c r="E1" s="56"/>
      <c r="F1" s="56"/>
      <c r="G1" s="56"/>
      <c r="H1" s="56"/>
      <c r="I1" s="56"/>
      <c r="J1" s="56"/>
      <c r="K1" s="56"/>
      <c r="L1" s="56"/>
      <c r="M1" s="56"/>
      <c r="N1" s="56"/>
      <c r="O1" s="57"/>
      <c r="P1" s="57"/>
      <c r="Q1" s="57"/>
      <c r="R1" s="58"/>
      <c r="S1" s="59"/>
    </row>
    <row r="2" spans="1:19" ht="27.75" customHeight="1" x14ac:dyDescent="0.2">
      <c r="A2" s="9"/>
      <c r="B2" s="121" t="s">
        <v>28</v>
      </c>
      <c r="C2" s="122"/>
      <c r="D2" s="122"/>
      <c r="E2" s="122"/>
      <c r="F2" s="122"/>
      <c r="G2" s="122"/>
      <c r="H2" s="122"/>
      <c r="I2" s="122"/>
      <c r="J2" s="122"/>
      <c r="K2" s="122"/>
      <c r="L2" s="122"/>
      <c r="M2" s="122"/>
      <c r="N2" s="122"/>
      <c r="O2" s="122"/>
      <c r="P2" s="122"/>
      <c r="Q2" s="122"/>
      <c r="R2" s="122"/>
      <c r="S2" s="123"/>
    </row>
    <row r="3" spans="1:19" ht="27.75" customHeight="1" x14ac:dyDescent="0.2">
      <c r="A3" s="9"/>
      <c r="B3" s="72" t="s">
        <v>0</v>
      </c>
      <c r="C3" s="73"/>
      <c r="D3" s="73"/>
      <c r="E3" s="73"/>
      <c r="F3" s="73"/>
      <c r="G3" s="73"/>
      <c r="H3" s="73"/>
      <c r="I3" s="73"/>
      <c r="J3" s="73"/>
      <c r="K3" s="73"/>
      <c r="L3" s="73"/>
      <c r="M3" s="73"/>
      <c r="N3" s="73"/>
      <c r="O3" s="73"/>
      <c r="P3" s="73"/>
      <c r="Q3" s="73"/>
      <c r="R3" s="73"/>
      <c r="S3" s="74"/>
    </row>
    <row r="4" spans="1:19" ht="27.75" customHeight="1" x14ac:dyDescent="0.2">
      <c r="A4" s="9"/>
      <c r="B4" s="72" t="s">
        <v>1</v>
      </c>
      <c r="C4" s="73"/>
      <c r="D4" s="73"/>
      <c r="E4" s="73"/>
      <c r="F4" s="73"/>
      <c r="G4" s="73"/>
      <c r="H4" s="73"/>
      <c r="I4" s="73"/>
      <c r="J4" s="73"/>
      <c r="K4" s="73"/>
      <c r="L4" s="73"/>
      <c r="M4" s="73"/>
      <c r="N4" s="73"/>
      <c r="O4" s="73"/>
      <c r="P4" s="73"/>
      <c r="Q4" s="73"/>
      <c r="R4" s="73"/>
      <c r="S4" s="74"/>
    </row>
    <row r="5" spans="1:19" ht="27.75" customHeight="1" x14ac:dyDescent="0.2">
      <c r="A5" s="9"/>
      <c r="B5" s="84" t="s">
        <v>29</v>
      </c>
      <c r="C5" s="73"/>
      <c r="D5" s="73"/>
      <c r="E5" s="73"/>
      <c r="F5" s="73"/>
      <c r="G5" s="73"/>
      <c r="H5" s="73"/>
      <c r="I5" s="73"/>
      <c r="J5" s="73"/>
      <c r="K5" s="73"/>
      <c r="L5" s="73"/>
      <c r="M5" s="73"/>
      <c r="N5" s="73"/>
      <c r="O5" s="73"/>
      <c r="P5" s="73"/>
      <c r="Q5" s="73"/>
      <c r="R5" s="73"/>
      <c r="S5" s="74"/>
    </row>
    <row r="6" spans="1:19" ht="27.75" customHeight="1" x14ac:dyDescent="0.2">
      <c r="A6" s="9"/>
      <c r="B6" s="135" t="s">
        <v>30</v>
      </c>
      <c r="C6" s="136"/>
      <c r="D6" s="136"/>
      <c r="E6" s="136"/>
      <c r="F6" s="136"/>
      <c r="G6" s="136"/>
      <c r="H6" s="136"/>
      <c r="I6" s="136"/>
      <c r="J6" s="136"/>
      <c r="K6" s="136"/>
      <c r="L6" s="136"/>
      <c r="M6" s="136"/>
      <c r="N6" s="136"/>
      <c r="O6" s="136"/>
      <c r="P6" s="136"/>
      <c r="Q6" s="136"/>
      <c r="R6" s="136"/>
      <c r="S6" s="137"/>
    </row>
    <row r="7" spans="1:19" s="11" customFormat="1" ht="12" customHeight="1" x14ac:dyDescent="0.2">
      <c r="A7" s="21"/>
      <c r="B7" s="10"/>
      <c r="C7" s="10"/>
      <c r="D7" s="10"/>
      <c r="E7" s="10"/>
      <c r="F7" s="10"/>
      <c r="G7" s="10"/>
      <c r="H7" s="10"/>
      <c r="I7" s="10"/>
      <c r="J7" s="10"/>
      <c r="K7" s="10"/>
      <c r="L7" s="10"/>
      <c r="M7" s="10"/>
      <c r="N7" s="10"/>
      <c r="O7" s="10"/>
      <c r="P7" s="10"/>
      <c r="Q7" s="10"/>
      <c r="R7" s="42"/>
      <c r="S7" s="10"/>
    </row>
    <row r="8" spans="1:19" s="11" customFormat="1" ht="44.25" customHeight="1" x14ac:dyDescent="0.2">
      <c r="A8" s="22"/>
      <c r="B8" s="130" t="s">
        <v>2</v>
      </c>
      <c r="C8" s="131"/>
      <c r="D8" s="132"/>
      <c r="E8" s="133" t="s">
        <v>38</v>
      </c>
      <c r="F8" s="133"/>
      <c r="G8" s="133"/>
      <c r="H8" s="133"/>
      <c r="I8" s="133"/>
      <c r="J8" s="133"/>
      <c r="K8" s="133"/>
      <c r="L8" s="133"/>
      <c r="M8" s="133"/>
      <c r="N8" s="133"/>
      <c r="O8" s="133"/>
      <c r="P8" s="133"/>
      <c r="Q8" s="133"/>
      <c r="R8" s="133"/>
      <c r="S8" s="133"/>
    </row>
    <row r="9" spans="1:19" s="3" customFormat="1" ht="12" customHeight="1" x14ac:dyDescent="0.2">
      <c r="A9" s="30"/>
      <c r="B9" s="31"/>
      <c r="C9" s="31"/>
      <c r="D9" s="31"/>
      <c r="E9" s="31"/>
      <c r="F9" s="32"/>
      <c r="G9" s="31"/>
      <c r="H9" s="31"/>
      <c r="I9" s="31"/>
      <c r="J9" s="31"/>
      <c r="K9" s="31"/>
      <c r="L9" s="33"/>
      <c r="M9" s="31"/>
      <c r="N9" s="31"/>
      <c r="O9" s="31"/>
      <c r="P9" s="31"/>
      <c r="Q9" s="31"/>
      <c r="R9" s="43"/>
      <c r="S9" s="31"/>
    </row>
    <row r="10" spans="1:19" s="11" customFormat="1" ht="44.25" customHeight="1" x14ac:dyDescent="0.2">
      <c r="A10" s="22"/>
      <c r="B10" s="68" t="s">
        <v>31</v>
      </c>
      <c r="C10" s="69"/>
      <c r="D10" s="70"/>
      <c r="E10" s="71" t="s">
        <v>39</v>
      </c>
      <c r="F10" s="71"/>
      <c r="G10" s="71"/>
      <c r="H10" s="71"/>
      <c r="I10" s="71"/>
      <c r="J10" s="71"/>
      <c r="K10" s="71"/>
      <c r="L10" s="71"/>
      <c r="M10" s="71"/>
      <c r="N10" s="71"/>
      <c r="O10" s="71"/>
      <c r="P10" s="71"/>
      <c r="Q10" s="71"/>
      <c r="R10" s="71"/>
      <c r="S10" s="71"/>
    </row>
    <row r="11" spans="1:19" s="3" customFormat="1" ht="12" customHeight="1" x14ac:dyDescent="0.2">
      <c r="A11" s="30"/>
      <c r="B11" s="31"/>
      <c r="C11" s="31"/>
      <c r="D11" s="31"/>
      <c r="E11" s="31"/>
      <c r="F11" s="32"/>
      <c r="G11" s="31"/>
      <c r="H11" s="31"/>
      <c r="I11" s="31"/>
      <c r="J11" s="31"/>
      <c r="K11" s="31"/>
      <c r="L11" s="33"/>
      <c r="M11" s="31"/>
      <c r="N11" s="31"/>
      <c r="O11" s="31"/>
      <c r="P11" s="31"/>
      <c r="Q11" s="31"/>
      <c r="R11" s="43"/>
      <c r="S11" s="31"/>
    </row>
    <row r="12" spans="1:19" s="6" customFormat="1" ht="25.5" customHeight="1" x14ac:dyDescent="0.2">
      <c r="A12" s="7"/>
      <c r="B12" s="88" t="s">
        <v>3</v>
      </c>
      <c r="C12" s="89"/>
      <c r="D12" s="90"/>
      <c r="E12" s="97"/>
      <c r="F12" s="98"/>
      <c r="G12" s="98"/>
      <c r="H12" s="99"/>
      <c r="I12" s="85" t="s">
        <v>4</v>
      </c>
      <c r="J12" s="86"/>
      <c r="K12" s="142"/>
      <c r="L12" s="143"/>
      <c r="M12" s="143"/>
      <c r="N12" s="144"/>
      <c r="O12" s="85" t="s">
        <v>5</v>
      </c>
      <c r="P12" s="141"/>
      <c r="Q12" s="141"/>
      <c r="R12" s="86"/>
      <c r="S12" s="65">
        <v>0</v>
      </c>
    </row>
    <row r="13" spans="1:19" s="6" customFormat="1" ht="25.5" customHeight="1" x14ac:dyDescent="0.2">
      <c r="A13" s="7"/>
      <c r="B13" s="91"/>
      <c r="C13" s="92"/>
      <c r="D13" s="93"/>
      <c r="E13" s="100"/>
      <c r="F13" s="101"/>
      <c r="G13" s="101"/>
      <c r="H13" s="102"/>
      <c r="I13" s="85" t="s">
        <v>6</v>
      </c>
      <c r="J13" s="86"/>
      <c r="K13" s="142"/>
      <c r="L13" s="143"/>
      <c r="M13" s="143"/>
      <c r="N13" s="144"/>
      <c r="O13" s="85" t="s">
        <v>5</v>
      </c>
      <c r="P13" s="141"/>
      <c r="Q13" s="141"/>
      <c r="R13" s="86"/>
      <c r="S13" s="65">
        <v>0</v>
      </c>
    </row>
    <row r="14" spans="1:19" s="1" customFormat="1" ht="25.5" customHeight="1" x14ac:dyDescent="0.2">
      <c r="A14" s="34"/>
      <c r="B14" s="94"/>
      <c r="C14" s="95"/>
      <c r="D14" s="96"/>
      <c r="E14" s="103"/>
      <c r="F14" s="104"/>
      <c r="G14" s="104"/>
      <c r="H14" s="105"/>
      <c r="I14" s="85" t="s">
        <v>7</v>
      </c>
      <c r="J14" s="86"/>
      <c r="K14" s="142"/>
      <c r="L14" s="143"/>
      <c r="M14" s="143"/>
      <c r="N14" s="144"/>
      <c r="O14" s="85" t="s">
        <v>5</v>
      </c>
      <c r="P14" s="141"/>
      <c r="Q14" s="141"/>
      <c r="R14" s="86"/>
      <c r="S14" s="65">
        <v>0</v>
      </c>
    </row>
    <row r="15" spans="1:19" s="1" customFormat="1" ht="10.5" customHeight="1" x14ac:dyDescent="0.2">
      <c r="A15" s="34"/>
      <c r="B15" s="35"/>
      <c r="C15" s="35"/>
      <c r="D15" s="35"/>
      <c r="E15" s="36"/>
      <c r="F15" s="36"/>
      <c r="G15" s="36"/>
      <c r="H15" s="36"/>
      <c r="I15" s="36"/>
      <c r="J15" s="36"/>
      <c r="K15" s="37"/>
      <c r="L15" s="37"/>
      <c r="M15" s="4"/>
      <c r="N15" s="4"/>
      <c r="O15" s="37"/>
      <c r="P15" s="37"/>
      <c r="Q15" s="37"/>
      <c r="R15" s="44"/>
      <c r="S15" s="37"/>
    </row>
    <row r="16" spans="1:19" s="1" customFormat="1" ht="41.25" customHeight="1" x14ac:dyDescent="0.2">
      <c r="A16" s="34"/>
      <c r="B16" s="87" t="s">
        <v>8</v>
      </c>
      <c r="C16" s="87"/>
      <c r="D16" s="87"/>
      <c r="E16" s="134">
        <v>51091090</v>
      </c>
      <c r="F16" s="134"/>
      <c r="G16" s="87" t="s">
        <v>32</v>
      </c>
      <c r="H16" s="87"/>
      <c r="I16" s="87"/>
      <c r="J16" s="66">
        <v>1</v>
      </c>
      <c r="K16" s="67">
        <f>((E16/1423500)*J16)</f>
        <v>35.891176677204072</v>
      </c>
      <c r="L16" s="8"/>
      <c r="M16" s="8"/>
      <c r="N16" s="8"/>
      <c r="O16" s="8"/>
      <c r="P16" s="8"/>
      <c r="Q16" s="8"/>
      <c r="R16" s="8"/>
      <c r="S16" s="8"/>
    </row>
    <row r="17" spans="1:19" s="12" customFormat="1" ht="10.5" customHeight="1" x14ac:dyDescent="0.2">
      <c r="A17" s="28"/>
      <c r="B17" s="17"/>
      <c r="C17" s="17"/>
      <c r="D17" s="17"/>
      <c r="E17" s="17"/>
      <c r="F17" s="17"/>
      <c r="G17" s="18"/>
      <c r="H17" s="18"/>
      <c r="I17" s="18"/>
      <c r="J17" s="18"/>
      <c r="K17" s="19"/>
      <c r="L17" s="19"/>
      <c r="M17" s="19"/>
      <c r="N17" s="19"/>
      <c r="O17" s="19"/>
      <c r="P17" s="19"/>
      <c r="Q17" s="19"/>
      <c r="R17" s="45"/>
      <c r="S17" s="19"/>
    </row>
    <row r="18" spans="1:19" s="12" customFormat="1" ht="24" customHeight="1" x14ac:dyDescent="0.2">
      <c r="A18" s="28"/>
      <c r="B18" s="124" t="s">
        <v>9</v>
      </c>
      <c r="C18" s="124"/>
      <c r="D18" s="124"/>
      <c r="E18" s="124"/>
      <c r="F18" s="124"/>
      <c r="G18" s="124"/>
      <c r="H18" s="124"/>
      <c r="I18" s="124"/>
      <c r="J18" s="124"/>
      <c r="K18" s="124"/>
      <c r="L18" s="124"/>
      <c r="M18" s="124"/>
      <c r="N18" s="124"/>
      <c r="O18" s="124"/>
      <c r="P18" s="124"/>
      <c r="Q18" s="124"/>
      <c r="R18" s="124"/>
      <c r="S18" s="124"/>
    </row>
    <row r="19" spans="1:19" s="2" customFormat="1" ht="174" customHeight="1" x14ac:dyDescent="0.2">
      <c r="A19" s="29"/>
      <c r="B19" s="49" t="s">
        <v>10</v>
      </c>
      <c r="C19" s="49" t="s">
        <v>11</v>
      </c>
      <c r="D19" s="49" t="s">
        <v>12</v>
      </c>
      <c r="E19" s="49" t="s">
        <v>13</v>
      </c>
      <c r="F19" s="125" t="s">
        <v>14</v>
      </c>
      <c r="G19" s="126"/>
      <c r="H19" s="126"/>
      <c r="I19" s="126"/>
      <c r="J19" s="126"/>
      <c r="K19" s="127"/>
      <c r="L19" s="128" t="s">
        <v>15</v>
      </c>
      <c r="M19" s="129"/>
      <c r="N19" s="49" t="s">
        <v>16</v>
      </c>
      <c r="O19" s="128" t="s">
        <v>17</v>
      </c>
      <c r="P19" s="129"/>
      <c r="Q19" s="49" t="s">
        <v>18</v>
      </c>
      <c r="R19" s="50" t="s">
        <v>19</v>
      </c>
      <c r="S19" s="49" t="s">
        <v>20</v>
      </c>
    </row>
    <row r="20" spans="1:19" s="9" customFormat="1" ht="10.5" customHeight="1" x14ac:dyDescent="0.2">
      <c r="B20" s="61"/>
      <c r="C20" s="62"/>
      <c r="D20" s="62"/>
      <c r="E20" s="63"/>
      <c r="F20" s="78"/>
      <c r="G20" s="78"/>
      <c r="H20" s="78"/>
      <c r="I20" s="63"/>
      <c r="J20" s="63"/>
      <c r="K20" s="63"/>
      <c r="N20" s="63"/>
      <c r="O20" s="63"/>
      <c r="P20" s="63"/>
      <c r="Q20" s="63"/>
      <c r="R20" s="64"/>
      <c r="S20" s="63"/>
    </row>
    <row r="21" spans="1:19" ht="88.5" customHeight="1" x14ac:dyDescent="0.2">
      <c r="A21" s="9"/>
      <c r="B21" s="51">
        <v>1</v>
      </c>
      <c r="C21" s="38"/>
      <c r="D21" s="38"/>
      <c r="E21" s="39"/>
      <c r="F21" s="79"/>
      <c r="G21" s="80"/>
      <c r="H21" s="80"/>
      <c r="I21" s="80"/>
      <c r="J21" s="80"/>
      <c r="K21" s="81"/>
      <c r="L21" s="82"/>
      <c r="M21" s="83"/>
      <c r="N21" s="53"/>
      <c r="O21" s="110" t="s">
        <v>21</v>
      </c>
      <c r="P21" s="111"/>
      <c r="Q21" s="40"/>
      <c r="R21" s="60"/>
      <c r="S21" s="41">
        <f>Q21*R21</f>
        <v>0</v>
      </c>
    </row>
    <row r="22" spans="1:19" ht="88.5" customHeight="1" x14ac:dyDescent="0.2">
      <c r="A22" s="9"/>
      <c r="B22" s="51">
        <v>2</v>
      </c>
      <c r="C22" s="38"/>
      <c r="D22" s="38"/>
      <c r="E22" s="39"/>
      <c r="F22" s="79"/>
      <c r="G22" s="80"/>
      <c r="H22" s="80"/>
      <c r="I22" s="80"/>
      <c r="J22" s="80"/>
      <c r="K22" s="81"/>
      <c r="L22" s="82"/>
      <c r="M22" s="83"/>
      <c r="N22" s="53"/>
      <c r="O22" s="110"/>
      <c r="P22" s="111"/>
      <c r="Q22" s="40"/>
      <c r="R22" s="60"/>
      <c r="S22" s="41">
        <f>Q22*R22</f>
        <v>0</v>
      </c>
    </row>
    <row r="23" spans="1:19" ht="88.5" customHeight="1" x14ac:dyDescent="0.2">
      <c r="A23" s="9"/>
      <c r="B23" s="51">
        <v>3</v>
      </c>
      <c r="C23" s="38"/>
      <c r="D23" s="38"/>
      <c r="E23" s="39"/>
      <c r="F23" s="79"/>
      <c r="G23" s="80"/>
      <c r="H23" s="80"/>
      <c r="I23" s="80"/>
      <c r="J23" s="80"/>
      <c r="K23" s="81"/>
      <c r="L23" s="82"/>
      <c r="M23" s="83"/>
      <c r="N23" s="53"/>
      <c r="O23" s="110"/>
      <c r="P23" s="111"/>
      <c r="Q23" s="40"/>
      <c r="R23" s="60"/>
      <c r="S23" s="41">
        <f>Q23*R23</f>
        <v>0</v>
      </c>
    </row>
    <row r="24" spans="1:19" ht="10.5" customHeight="1" x14ac:dyDescent="0.2">
      <c r="A24" s="9"/>
      <c r="B24" s="23"/>
      <c r="C24" s="13"/>
      <c r="D24" s="13"/>
      <c r="E24" s="14"/>
      <c r="F24" s="15"/>
      <c r="G24" s="15"/>
      <c r="H24" s="15"/>
      <c r="I24" s="15"/>
      <c r="J24" s="15"/>
      <c r="K24" s="24"/>
      <c r="L24" s="25"/>
      <c r="M24" s="26"/>
      <c r="N24" s="26"/>
      <c r="O24" s="27"/>
      <c r="P24" s="27"/>
      <c r="Q24" s="27"/>
      <c r="R24" s="46"/>
      <c r="S24" s="26"/>
    </row>
    <row r="25" spans="1:19" ht="18" customHeight="1" x14ac:dyDescent="0.2">
      <c r="A25" s="9"/>
      <c r="B25" s="75" t="s">
        <v>22</v>
      </c>
      <c r="C25" s="76"/>
      <c r="D25" s="76"/>
      <c r="E25" s="76"/>
      <c r="F25" s="76"/>
      <c r="G25" s="76"/>
      <c r="H25" s="76"/>
      <c r="I25" s="76"/>
      <c r="J25" s="76"/>
      <c r="K25" s="76"/>
      <c r="L25" s="76"/>
      <c r="M25" s="76"/>
      <c r="N25" s="76"/>
      <c r="O25" s="76"/>
      <c r="P25" s="76"/>
      <c r="Q25" s="76"/>
      <c r="R25" s="77"/>
      <c r="S25" s="52">
        <f>SUM(S21:S23)</f>
        <v>0</v>
      </c>
    </row>
    <row r="26" spans="1:19" ht="10.5" customHeight="1" x14ac:dyDescent="0.2">
      <c r="A26" s="9"/>
      <c r="B26" s="23"/>
      <c r="C26" s="13"/>
      <c r="D26" s="13"/>
      <c r="E26" s="14"/>
      <c r="F26" s="15"/>
      <c r="G26" s="15"/>
      <c r="H26" s="15"/>
      <c r="I26" s="15"/>
      <c r="J26" s="15"/>
      <c r="K26" s="24"/>
      <c r="L26" s="25"/>
      <c r="M26" s="26"/>
      <c r="N26" s="26"/>
      <c r="O26" s="27"/>
      <c r="P26" s="27"/>
      <c r="Q26" s="27"/>
      <c r="R26" s="46"/>
      <c r="S26" s="26"/>
    </row>
    <row r="27" spans="1:19" ht="10.5" customHeight="1" thickBot="1" x14ac:dyDescent="0.25">
      <c r="A27" s="9"/>
      <c r="B27" s="23"/>
      <c r="C27" s="13"/>
      <c r="D27" s="13"/>
      <c r="E27" s="14"/>
      <c r="F27" s="15"/>
      <c r="G27" s="15"/>
      <c r="H27" s="15"/>
      <c r="I27" s="15"/>
      <c r="J27" s="15"/>
      <c r="K27" s="24"/>
      <c r="L27" s="25"/>
      <c r="M27" s="26"/>
      <c r="N27" s="26"/>
      <c r="O27" s="27"/>
      <c r="P27" s="27"/>
      <c r="Q27" s="27"/>
      <c r="R27" s="46"/>
      <c r="S27" s="26"/>
    </row>
    <row r="28" spans="1:19" ht="99" customHeight="1" thickBot="1" x14ac:dyDescent="0.25">
      <c r="A28" s="9"/>
      <c r="B28" s="138" t="s">
        <v>23</v>
      </c>
      <c r="C28" s="139"/>
      <c r="D28" s="139"/>
      <c r="E28" s="139"/>
      <c r="F28" s="139"/>
      <c r="G28" s="139"/>
      <c r="H28" s="139"/>
      <c r="I28" s="139"/>
      <c r="J28" s="139"/>
      <c r="K28" s="139"/>
      <c r="L28" s="139"/>
      <c r="M28" s="139"/>
      <c r="N28" s="139"/>
      <c r="O28" s="139"/>
      <c r="P28" s="139"/>
      <c r="Q28" s="139"/>
      <c r="R28" s="139"/>
      <c r="S28" s="139"/>
    </row>
    <row r="29" spans="1:19" ht="10.5" customHeight="1" thickBot="1" x14ac:dyDescent="0.25">
      <c r="A29" s="9"/>
      <c r="B29" s="23"/>
      <c r="C29" s="13"/>
      <c r="D29" s="13"/>
      <c r="E29" s="14"/>
      <c r="F29" s="15"/>
      <c r="G29" s="15"/>
      <c r="H29" s="15"/>
      <c r="I29" s="15"/>
      <c r="J29" s="15"/>
      <c r="K29" s="24"/>
      <c r="L29" s="25"/>
      <c r="M29" s="26"/>
      <c r="N29" s="26"/>
      <c r="O29" s="27"/>
      <c r="P29" s="27"/>
      <c r="Q29" s="27"/>
      <c r="R29" s="46"/>
      <c r="S29" s="26"/>
    </row>
    <row r="30" spans="1:19" ht="17.25" hidden="1" thickBot="1" x14ac:dyDescent="0.25">
      <c r="B30" s="23"/>
      <c r="C30" s="13"/>
      <c r="D30" s="13"/>
      <c r="E30" s="14"/>
      <c r="F30" s="15"/>
      <c r="G30" s="15"/>
      <c r="H30" s="15"/>
      <c r="I30" s="15"/>
      <c r="J30" s="15"/>
      <c r="K30" s="24"/>
      <c r="L30" s="25"/>
      <c r="M30" s="26"/>
      <c r="N30" s="26"/>
      <c r="O30" s="27"/>
      <c r="P30" s="27"/>
      <c r="Q30" s="27"/>
      <c r="R30" s="46"/>
      <c r="S30" s="26"/>
    </row>
    <row r="31" spans="1:19" ht="36" customHeight="1" x14ac:dyDescent="0.2">
      <c r="A31" s="9"/>
      <c r="B31" s="112" t="s">
        <v>24</v>
      </c>
      <c r="C31" s="113"/>
      <c r="D31" s="113"/>
      <c r="E31" s="113"/>
      <c r="F31" s="113"/>
      <c r="G31" s="113"/>
      <c r="H31" s="114"/>
      <c r="I31" s="114"/>
      <c r="J31" s="114"/>
      <c r="K31" s="114"/>
      <c r="L31" s="114"/>
      <c r="M31" s="114"/>
      <c r="N31" s="114"/>
      <c r="O31" s="115"/>
      <c r="P31" s="54"/>
      <c r="Q31" s="54"/>
      <c r="R31" s="54"/>
      <c r="S31" s="54"/>
    </row>
    <row r="32" spans="1:19" ht="36" customHeight="1" x14ac:dyDescent="0.2">
      <c r="A32" s="9"/>
      <c r="B32" s="116" t="s">
        <v>25</v>
      </c>
      <c r="C32" s="117"/>
      <c r="D32" s="117"/>
      <c r="E32" s="117"/>
      <c r="F32" s="117"/>
      <c r="G32" s="117"/>
      <c r="H32" s="118"/>
      <c r="I32" s="118"/>
      <c r="J32" s="118"/>
      <c r="K32" s="118"/>
      <c r="L32" s="118"/>
      <c r="M32" s="118"/>
      <c r="N32" s="118"/>
      <c r="O32" s="119"/>
      <c r="P32" s="54"/>
      <c r="Q32" s="54"/>
      <c r="R32" s="54"/>
      <c r="S32" s="54"/>
    </row>
    <row r="33" spans="1:19" ht="131.25" customHeight="1" x14ac:dyDescent="0.2">
      <c r="A33" s="9"/>
      <c r="B33" s="116" t="s">
        <v>26</v>
      </c>
      <c r="C33" s="117"/>
      <c r="D33" s="117"/>
      <c r="E33" s="117"/>
      <c r="F33" s="117"/>
      <c r="G33" s="117"/>
      <c r="H33" s="118"/>
      <c r="I33" s="118"/>
      <c r="J33" s="118"/>
      <c r="K33" s="118"/>
      <c r="L33" s="118"/>
      <c r="M33" s="118"/>
      <c r="N33" s="118"/>
      <c r="O33" s="119"/>
      <c r="P33" s="54"/>
      <c r="Q33" s="54"/>
      <c r="R33" s="54"/>
      <c r="S33" s="54"/>
    </row>
    <row r="34" spans="1:19" ht="36" customHeight="1" thickBot="1" x14ac:dyDescent="0.25">
      <c r="A34" s="9"/>
      <c r="B34" s="106" t="s">
        <v>27</v>
      </c>
      <c r="C34" s="107"/>
      <c r="D34" s="107"/>
      <c r="E34" s="107"/>
      <c r="F34" s="107"/>
      <c r="G34" s="107"/>
      <c r="H34" s="108"/>
      <c r="I34" s="108"/>
      <c r="J34" s="108"/>
      <c r="K34" s="108"/>
      <c r="L34" s="108"/>
      <c r="M34" s="108"/>
      <c r="N34" s="108"/>
      <c r="O34" s="109"/>
      <c r="P34" s="54"/>
      <c r="Q34" s="54"/>
      <c r="R34" s="54"/>
      <c r="S34" s="54"/>
    </row>
    <row r="35" spans="1:19" ht="36" customHeight="1" x14ac:dyDescent="0.2">
      <c r="A35" s="9"/>
      <c r="B35" s="140"/>
      <c r="C35" s="140"/>
      <c r="D35" s="140"/>
      <c r="E35" s="140"/>
      <c r="F35" s="140"/>
      <c r="G35" s="140"/>
      <c r="H35" s="140"/>
      <c r="I35" s="140"/>
      <c r="J35" s="140"/>
      <c r="K35" s="140"/>
      <c r="L35" s="140"/>
      <c r="M35" s="140"/>
      <c r="N35" s="140"/>
      <c r="O35" s="140"/>
      <c r="P35" s="140"/>
      <c r="Q35" s="140"/>
      <c r="R35" s="140"/>
      <c r="S35" s="140"/>
    </row>
    <row r="36" spans="1:19" ht="16.5" x14ac:dyDescent="0.2">
      <c r="B36" s="23"/>
      <c r="C36" s="13"/>
      <c r="D36" s="13"/>
      <c r="E36" s="14"/>
      <c r="F36" s="15"/>
      <c r="G36" s="15"/>
      <c r="H36" s="15"/>
      <c r="I36" s="15"/>
      <c r="J36" s="15"/>
      <c r="K36" s="48"/>
      <c r="L36" s="48"/>
      <c r="M36" s="48"/>
      <c r="N36" s="26"/>
      <c r="O36" s="27"/>
      <c r="P36" s="27"/>
      <c r="Q36" s="27"/>
      <c r="R36" s="46"/>
      <c r="S36" s="26"/>
    </row>
    <row r="37" spans="1:19" ht="16.5" x14ac:dyDescent="0.2">
      <c r="B37" s="23"/>
      <c r="C37" s="13"/>
      <c r="D37" s="13"/>
      <c r="E37" s="14"/>
      <c r="F37" s="15"/>
      <c r="G37" s="15"/>
      <c r="H37" s="15"/>
      <c r="I37" s="15"/>
      <c r="J37" s="15"/>
      <c r="K37" s="48"/>
      <c r="L37" s="48"/>
      <c r="M37" s="48"/>
      <c r="N37" s="26"/>
      <c r="O37" s="27"/>
      <c r="P37" s="27"/>
      <c r="Q37" s="27"/>
      <c r="R37" s="46"/>
      <c r="S37" s="26"/>
    </row>
    <row r="38" spans="1:19" ht="15.75" x14ac:dyDescent="0.2">
      <c r="B38" s="31"/>
      <c r="C38" s="31"/>
      <c r="D38" s="31"/>
      <c r="E38" s="31"/>
      <c r="F38" s="32"/>
      <c r="G38" s="31"/>
      <c r="H38" s="31"/>
      <c r="I38" s="31"/>
      <c r="J38" s="31"/>
      <c r="K38" s="120"/>
      <c r="L38" s="120"/>
      <c r="M38" s="120"/>
      <c r="N38" s="31"/>
      <c r="O38" s="31"/>
      <c r="P38" s="31"/>
      <c r="Q38" s="31"/>
      <c r="R38" s="43"/>
      <c r="S38" s="31"/>
    </row>
    <row r="39" spans="1:19" x14ac:dyDescent="0.2">
      <c r="K39" s="120"/>
      <c r="L39" s="120"/>
      <c r="M39" s="120"/>
    </row>
  </sheetData>
  <sheetProtection selectLockedCells="1"/>
  <mergeCells count="50">
    <mergeCell ref="O14:R14"/>
    <mergeCell ref="K12:N12"/>
    <mergeCell ref="O12:R12"/>
    <mergeCell ref="K13:N13"/>
    <mergeCell ref="O13:R13"/>
    <mergeCell ref="K14:N14"/>
    <mergeCell ref="K38:M38"/>
    <mergeCell ref="K39:M39"/>
    <mergeCell ref="B2:S2"/>
    <mergeCell ref="B3:S3"/>
    <mergeCell ref="B18:S18"/>
    <mergeCell ref="F19:K19"/>
    <mergeCell ref="L19:M19"/>
    <mergeCell ref="B8:D8"/>
    <mergeCell ref="E8:S8"/>
    <mergeCell ref="E16:F16"/>
    <mergeCell ref="G16:I16"/>
    <mergeCell ref="B6:S6"/>
    <mergeCell ref="B28:S28"/>
    <mergeCell ref="O19:P19"/>
    <mergeCell ref="O21:P21"/>
    <mergeCell ref="B35:S35"/>
    <mergeCell ref="B34:G34"/>
    <mergeCell ref="H34:O34"/>
    <mergeCell ref="O23:P23"/>
    <mergeCell ref="F22:K22"/>
    <mergeCell ref="L22:M22"/>
    <mergeCell ref="O22:P22"/>
    <mergeCell ref="B31:G31"/>
    <mergeCell ref="H31:O31"/>
    <mergeCell ref="B33:G33"/>
    <mergeCell ref="H33:O33"/>
    <mergeCell ref="B32:G32"/>
    <mergeCell ref="H32:O32"/>
    <mergeCell ref="B10:D10"/>
    <mergeCell ref="E10:S10"/>
    <mergeCell ref="B4:S4"/>
    <mergeCell ref="B25:R25"/>
    <mergeCell ref="F20:H20"/>
    <mergeCell ref="F21:K21"/>
    <mergeCell ref="L21:M21"/>
    <mergeCell ref="F23:K23"/>
    <mergeCell ref="L23:M23"/>
    <mergeCell ref="B5:S5"/>
    <mergeCell ref="I12:J12"/>
    <mergeCell ref="I13:J13"/>
    <mergeCell ref="I14:J14"/>
    <mergeCell ref="B16:D16"/>
    <mergeCell ref="B12:D14"/>
    <mergeCell ref="E12:H14"/>
  </mergeCells>
  <phoneticPr fontId="27" type="noConversion"/>
  <conditionalFormatting sqref="C19:F20 N19:O19">
    <cfRule type="cellIs" dxfId="155" priority="1415" operator="equal">
      <formula>#REF!</formula>
    </cfRule>
  </conditionalFormatting>
  <conditionalFormatting sqref="C21:F23">
    <cfRule type="cellIs" dxfId="154" priority="3" operator="equal">
      <formula>#REF!</formula>
    </cfRule>
    <cfRule type="cellIs" dxfId="153" priority="4" operator="equal">
      <formula>#REF!</formula>
    </cfRule>
  </conditionalFormatting>
  <conditionalFormatting sqref="C17:L17">
    <cfRule type="cellIs" dxfId="152" priority="1371" operator="equal">
      <formula>#REF!</formula>
    </cfRule>
    <cfRule type="cellIs" dxfId="151" priority="1372" operator="equal">
      <formula>#REF!</formula>
    </cfRule>
  </conditionalFormatting>
  <conditionalFormatting sqref="C26:L27">
    <cfRule type="cellIs" dxfId="150" priority="31" operator="equal">
      <formula>#REF!</formula>
    </cfRule>
    <cfRule type="cellIs" dxfId="149" priority="32" operator="equal">
      <formula>#REF!</formula>
    </cfRule>
  </conditionalFormatting>
  <conditionalFormatting sqref="C29:L30">
    <cfRule type="cellIs" dxfId="148" priority="39" operator="equal">
      <formula>#REF!</formula>
    </cfRule>
    <cfRule type="cellIs" dxfId="147" priority="40" operator="equal">
      <formula>#REF!</formula>
    </cfRule>
  </conditionalFormatting>
  <conditionalFormatting sqref="C36:M37">
    <cfRule type="cellIs" dxfId="146" priority="751" operator="equal">
      <formula>#REF!</formula>
    </cfRule>
    <cfRule type="cellIs" dxfId="145" priority="752" operator="equal">
      <formula>#REF!</formula>
    </cfRule>
  </conditionalFormatting>
  <conditionalFormatting sqref="F19">
    <cfRule type="cellIs" dxfId="144" priority="1413" operator="equal">
      <formula>#REF!</formula>
    </cfRule>
    <cfRule type="cellIs" dxfId="143" priority="1414" operator="equal">
      <formula>#REF!</formula>
    </cfRule>
  </conditionalFormatting>
  <conditionalFormatting sqref="I20:K20 N20:Q20 C24:L24">
    <cfRule type="cellIs" dxfId="142" priority="1417" operator="equal">
      <formula>#REF!</formula>
    </cfRule>
    <cfRule type="cellIs" dxfId="141" priority="1418" operator="equal">
      <formula>#REF!</formula>
    </cfRule>
  </conditionalFormatting>
  <conditionalFormatting sqref="L19">
    <cfRule type="cellIs" dxfId="140" priority="1397" operator="equal">
      <formula>#REF!</formula>
    </cfRule>
    <cfRule type="cellIs" dxfId="139" priority="1398" operator="equal">
      <formula>#REF!</formula>
    </cfRule>
  </conditionalFormatting>
  <conditionalFormatting sqref="N21:N23">
    <cfRule type="containsText" dxfId="138" priority="1" operator="containsText" text="NO CUMPLE">
      <formula>NOT(ISERROR(SEARCH("NO CUMPLE",N21)))</formula>
    </cfRule>
    <cfRule type="containsText" dxfId="137" priority="2" operator="containsText" text="CUMPLE">
      <formula>NOT(ISERROR(SEARCH("CUMPLE",N21)))</formula>
    </cfRule>
  </conditionalFormatting>
  <conditionalFormatting sqref="N19:O19 C19:F20">
    <cfRule type="cellIs" dxfId="136" priority="1416" operator="equal">
      <formula>#REF!</formula>
    </cfRule>
  </conditionalFormatting>
  <conditionalFormatting sqref="O21:O23">
    <cfRule type="cellIs" dxfId="135" priority="7" operator="equal">
      <formula>#REF!</formula>
    </cfRule>
    <cfRule type="cellIs" dxfId="134" priority="8" operator="equal">
      <formula>#REF!</formula>
    </cfRule>
  </conditionalFormatting>
  <conditionalFormatting sqref="Q21:Q23">
    <cfRule type="cellIs" dxfId="133" priority="5" operator="equal">
      <formula>#REF!</formula>
    </cfRule>
    <cfRule type="cellIs" dxfId="132" priority="6" operator="equal">
      <formula>#REF!</formula>
    </cfRule>
  </conditionalFormatting>
  <conditionalFormatting sqref="Q19:S19">
    <cfRule type="cellIs" dxfId="131" priority="1407" operator="equal">
      <formula>#REF!</formula>
    </cfRule>
    <cfRule type="cellIs" dxfId="130" priority="1408" operator="equal">
      <formula>#REF!</formula>
    </cfRule>
  </conditionalFormatting>
  <dataValidations count="1">
    <dataValidation type="list" allowBlank="1" showInputMessage="1" showErrorMessage="1" sqref="E17:L17" xr:uid="{00000000-0002-0000-0000-000000000000}">
      <formula1>#REF!</formula1>
    </dataValidation>
  </dataValidations>
  <printOptions horizontalCentered="1" verticalCentered="1"/>
  <pageMargins left="0.39370078740157483" right="0.39370078740157483" top="0.39370078740157483" bottom="0.39370078740157483" header="0" footer="0"/>
  <pageSetup scale="3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6F36E-0A5C-4F3F-9445-FFA661C6694E}">
  <dimension ref="A1:S39"/>
  <sheetViews>
    <sheetView view="pageBreakPreview" topLeftCell="A7" zoomScale="80" zoomScaleNormal="80" zoomScaleSheetLayoutView="80" workbookViewId="0">
      <selection activeCell="E17" sqref="E17"/>
    </sheetView>
  </sheetViews>
  <sheetFormatPr baseColWidth="10" defaultColWidth="11.42578125" defaultRowHeight="12.75" x14ac:dyDescent="0.2"/>
  <cols>
    <col min="1" max="1" width="3.42578125" style="5" customWidth="1"/>
    <col min="2" max="2" width="5.140625" style="5" customWidth="1"/>
    <col min="3" max="3" width="17.140625" style="5" customWidth="1"/>
    <col min="4" max="4" width="18.85546875" style="5" customWidth="1"/>
    <col min="5" max="17" width="18.140625" style="16" customWidth="1"/>
    <col min="18" max="18" width="18.140625" style="47" customWidth="1"/>
    <col min="19" max="19" width="21.140625" style="16" customWidth="1"/>
    <col min="20" max="20" width="22.42578125" style="5" customWidth="1"/>
    <col min="21" max="16384" width="11.42578125" style="5"/>
  </cols>
  <sheetData>
    <row r="1" spans="1:19" ht="18" x14ac:dyDescent="0.25">
      <c r="A1" s="20"/>
      <c r="B1" s="55"/>
      <c r="C1" s="56"/>
      <c r="D1" s="56"/>
      <c r="E1" s="56"/>
      <c r="F1" s="56"/>
      <c r="G1" s="56"/>
      <c r="H1" s="56"/>
      <c r="I1" s="56"/>
      <c r="J1" s="56"/>
      <c r="K1" s="56"/>
      <c r="L1" s="56"/>
      <c r="M1" s="56"/>
      <c r="N1" s="56"/>
      <c r="O1" s="57"/>
      <c r="P1" s="57"/>
      <c r="Q1" s="57"/>
      <c r="R1" s="58"/>
      <c r="S1" s="59"/>
    </row>
    <row r="2" spans="1:19" ht="27.75" customHeight="1" x14ac:dyDescent="0.2">
      <c r="A2" s="9"/>
      <c r="B2" s="121" t="s">
        <v>28</v>
      </c>
      <c r="C2" s="122"/>
      <c r="D2" s="122"/>
      <c r="E2" s="122"/>
      <c r="F2" s="122"/>
      <c r="G2" s="122"/>
      <c r="H2" s="122"/>
      <c r="I2" s="122"/>
      <c r="J2" s="122"/>
      <c r="K2" s="122"/>
      <c r="L2" s="122"/>
      <c r="M2" s="122"/>
      <c r="N2" s="122"/>
      <c r="O2" s="122"/>
      <c r="P2" s="122"/>
      <c r="Q2" s="122"/>
      <c r="R2" s="122"/>
      <c r="S2" s="123"/>
    </row>
    <row r="3" spans="1:19" ht="27.75" customHeight="1" x14ac:dyDescent="0.2">
      <c r="A3" s="9"/>
      <c r="B3" s="72" t="s">
        <v>0</v>
      </c>
      <c r="C3" s="73"/>
      <c r="D3" s="73"/>
      <c r="E3" s="73"/>
      <c r="F3" s="73"/>
      <c r="G3" s="73"/>
      <c r="H3" s="73"/>
      <c r="I3" s="73"/>
      <c r="J3" s="73"/>
      <c r="K3" s="73"/>
      <c r="L3" s="73"/>
      <c r="M3" s="73"/>
      <c r="N3" s="73"/>
      <c r="O3" s="73"/>
      <c r="P3" s="73"/>
      <c r="Q3" s="73"/>
      <c r="R3" s="73"/>
      <c r="S3" s="74"/>
    </row>
    <row r="4" spans="1:19" ht="27.75" customHeight="1" x14ac:dyDescent="0.2">
      <c r="A4" s="9"/>
      <c r="B4" s="72" t="s">
        <v>1</v>
      </c>
      <c r="C4" s="73"/>
      <c r="D4" s="73"/>
      <c r="E4" s="73"/>
      <c r="F4" s="73"/>
      <c r="G4" s="73"/>
      <c r="H4" s="73"/>
      <c r="I4" s="73"/>
      <c r="J4" s="73"/>
      <c r="K4" s="73"/>
      <c r="L4" s="73"/>
      <c r="M4" s="73"/>
      <c r="N4" s="73"/>
      <c r="O4" s="73"/>
      <c r="P4" s="73"/>
      <c r="Q4" s="73"/>
      <c r="R4" s="73"/>
      <c r="S4" s="74"/>
    </row>
    <row r="5" spans="1:19" ht="27.75" customHeight="1" x14ac:dyDescent="0.2">
      <c r="A5" s="9"/>
      <c r="B5" s="84" t="s">
        <v>29</v>
      </c>
      <c r="C5" s="73"/>
      <c r="D5" s="73"/>
      <c r="E5" s="73"/>
      <c r="F5" s="73"/>
      <c r="G5" s="73"/>
      <c r="H5" s="73"/>
      <c r="I5" s="73"/>
      <c r="J5" s="73"/>
      <c r="K5" s="73"/>
      <c r="L5" s="73"/>
      <c r="M5" s="73"/>
      <c r="N5" s="73"/>
      <c r="O5" s="73"/>
      <c r="P5" s="73"/>
      <c r="Q5" s="73"/>
      <c r="R5" s="73"/>
      <c r="S5" s="74"/>
    </row>
    <row r="6" spans="1:19" ht="27.75" customHeight="1" thickBot="1" x14ac:dyDescent="0.25">
      <c r="A6" s="9"/>
      <c r="B6" s="135" t="s">
        <v>30</v>
      </c>
      <c r="C6" s="136"/>
      <c r="D6" s="136"/>
      <c r="E6" s="136"/>
      <c r="F6" s="136"/>
      <c r="G6" s="136"/>
      <c r="H6" s="136"/>
      <c r="I6" s="136"/>
      <c r="J6" s="136"/>
      <c r="K6" s="136"/>
      <c r="L6" s="136"/>
      <c r="M6" s="136"/>
      <c r="N6" s="136"/>
      <c r="O6" s="136"/>
      <c r="P6" s="136"/>
      <c r="Q6" s="136"/>
      <c r="R6" s="136"/>
      <c r="S6" s="137"/>
    </row>
    <row r="7" spans="1:19" s="11" customFormat="1" ht="12" customHeight="1" x14ac:dyDescent="0.2">
      <c r="A7" s="21"/>
      <c r="B7" s="10"/>
      <c r="C7" s="10"/>
      <c r="D7" s="10"/>
      <c r="E7" s="10"/>
      <c r="F7" s="10"/>
      <c r="G7" s="10"/>
      <c r="H7" s="10"/>
      <c r="I7" s="10"/>
      <c r="J7" s="10"/>
      <c r="K7" s="10"/>
      <c r="L7" s="10"/>
      <c r="M7" s="10"/>
      <c r="N7" s="10"/>
      <c r="O7" s="10"/>
      <c r="P7" s="10"/>
      <c r="Q7" s="10"/>
      <c r="R7" s="42"/>
      <c r="S7" s="10"/>
    </row>
    <row r="8" spans="1:19" s="11" customFormat="1" ht="44.25" customHeight="1" x14ac:dyDescent="0.2">
      <c r="A8" s="22"/>
      <c r="B8" s="130" t="s">
        <v>2</v>
      </c>
      <c r="C8" s="131"/>
      <c r="D8" s="132"/>
      <c r="E8" s="133" t="s">
        <v>38</v>
      </c>
      <c r="F8" s="133"/>
      <c r="G8" s="133"/>
      <c r="H8" s="133"/>
      <c r="I8" s="133"/>
      <c r="J8" s="133"/>
      <c r="K8" s="133"/>
      <c r="L8" s="133"/>
      <c r="M8" s="133"/>
      <c r="N8" s="133"/>
      <c r="O8" s="133"/>
      <c r="P8" s="133"/>
      <c r="Q8" s="133"/>
      <c r="R8" s="133"/>
      <c r="S8" s="133"/>
    </row>
    <row r="9" spans="1:19" s="3" customFormat="1" ht="12" customHeight="1" x14ac:dyDescent="0.2">
      <c r="A9" s="30"/>
      <c r="B9" s="31"/>
      <c r="C9" s="31"/>
      <c r="D9" s="31"/>
      <c r="E9" s="31"/>
      <c r="F9" s="32"/>
      <c r="G9" s="31"/>
      <c r="H9" s="31"/>
      <c r="I9" s="31"/>
      <c r="J9" s="31"/>
      <c r="K9" s="31"/>
      <c r="L9" s="33"/>
      <c r="M9" s="31"/>
      <c r="N9" s="31"/>
      <c r="O9" s="31"/>
      <c r="P9" s="31"/>
      <c r="Q9" s="31"/>
      <c r="R9" s="43"/>
      <c r="S9" s="31"/>
    </row>
    <row r="10" spans="1:19" s="11" customFormat="1" ht="44.25" customHeight="1" x14ac:dyDescent="0.2">
      <c r="A10" s="22"/>
      <c r="B10" s="68" t="s">
        <v>33</v>
      </c>
      <c r="C10" s="69"/>
      <c r="D10" s="70"/>
      <c r="E10" s="71" t="s">
        <v>40</v>
      </c>
      <c r="F10" s="71"/>
      <c r="G10" s="71"/>
      <c r="H10" s="71"/>
      <c r="I10" s="71"/>
      <c r="J10" s="71"/>
      <c r="K10" s="71"/>
      <c r="L10" s="71"/>
      <c r="M10" s="71"/>
      <c r="N10" s="71"/>
      <c r="O10" s="71"/>
      <c r="P10" s="71"/>
      <c r="Q10" s="71"/>
      <c r="R10" s="71"/>
      <c r="S10" s="71"/>
    </row>
    <row r="11" spans="1:19" s="3" customFormat="1" ht="12" customHeight="1" x14ac:dyDescent="0.2">
      <c r="A11" s="30"/>
      <c r="B11" s="31"/>
      <c r="C11" s="31"/>
      <c r="D11" s="31"/>
      <c r="E11" s="31"/>
      <c r="F11" s="32"/>
      <c r="G11" s="31"/>
      <c r="H11" s="31"/>
      <c r="I11" s="31"/>
      <c r="J11" s="31"/>
      <c r="K11" s="31"/>
      <c r="L11" s="33"/>
      <c r="M11" s="31"/>
      <c r="N11" s="31"/>
      <c r="O11" s="31"/>
      <c r="P11" s="31"/>
      <c r="Q11" s="31"/>
      <c r="R11" s="43"/>
      <c r="S11" s="31"/>
    </row>
    <row r="12" spans="1:19" s="6" customFormat="1" ht="25.5" customHeight="1" x14ac:dyDescent="0.2">
      <c r="A12" s="7"/>
      <c r="B12" s="88" t="s">
        <v>3</v>
      </c>
      <c r="C12" s="89"/>
      <c r="D12" s="90"/>
      <c r="E12" s="97"/>
      <c r="F12" s="98"/>
      <c r="G12" s="98"/>
      <c r="H12" s="99"/>
      <c r="I12" s="85" t="s">
        <v>4</v>
      </c>
      <c r="J12" s="86"/>
      <c r="K12" s="142"/>
      <c r="L12" s="143"/>
      <c r="M12" s="143"/>
      <c r="N12" s="144"/>
      <c r="O12" s="85" t="s">
        <v>5</v>
      </c>
      <c r="P12" s="141"/>
      <c r="Q12" s="141"/>
      <c r="R12" s="86"/>
      <c r="S12" s="65">
        <v>0</v>
      </c>
    </row>
    <row r="13" spans="1:19" s="6" customFormat="1" ht="25.5" customHeight="1" x14ac:dyDescent="0.2">
      <c r="A13" s="7"/>
      <c r="B13" s="91"/>
      <c r="C13" s="92"/>
      <c r="D13" s="93"/>
      <c r="E13" s="100"/>
      <c r="F13" s="101"/>
      <c r="G13" s="101"/>
      <c r="H13" s="102"/>
      <c r="I13" s="85" t="s">
        <v>6</v>
      </c>
      <c r="J13" s="86"/>
      <c r="K13" s="142"/>
      <c r="L13" s="143"/>
      <c r="M13" s="143"/>
      <c r="N13" s="144"/>
      <c r="O13" s="85" t="s">
        <v>5</v>
      </c>
      <c r="P13" s="141"/>
      <c r="Q13" s="141"/>
      <c r="R13" s="86"/>
      <c r="S13" s="65">
        <v>0</v>
      </c>
    </row>
    <row r="14" spans="1:19" s="1" customFormat="1" ht="25.5" customHeight="1" x14ac:dyDescent="0.2">
      <c r="A14" s="34"/>
      <c r="B14" s="94"/>
      <c r="C14" s="95"/>
      <c r="D14" s="96"/>
      <c r="E14" s="103"/>
      <c r="F14" s="104"/>
      <c r="G14" s="104"/>
      <c r="H14" s="105"/>
      <c r="I14" s="85" t="s">
        <v>7</v>
      </c>
      <c r="J14" s="86"/>
      <c r="K14" s="142"/>
      <c r="L14" s="143"/>
      <c r="M14" s="143"/>
      <c r="N14" s="144"/>
      <c r="O14" s="85" t="s">
        <v>5</v>
      </c>
      <c r="P14" s="141"/>
      <c r="Q14" s="141"/>
      <c r="R14" s="86"/>
      <c r="S14" s="65">
        <v>0</v>
      </c>
    </row>
    <row r="15" spans="1:19" s="1" customFormat="1" ht="10.5" customHeight="1" x14ac:dyDescent="0.2">
      <c r="A15" s="34"/>
      <c r="B15" s="35"/>
      <c r="C15" s="35"/>
      <c r="D15" s="35"/>
      <c r="E15" s="36"/>
      <c r="F15" s="36"/>
      <c r="G15" s="36"/>
      <c r="H15" s="36"/>
      <c r="I15" s="36"/>
      <c r="J15" s="36"/>
      <c r="K15" s="37"/>
      <c r="L15" s="37"/>
      <c r="M15" s="4"/>
      <c r="N15" s="4"/>
      <c r="O15" s="37"/>
      <c r="P15" s="37"/>
      <c r="Q15" s="37"/>
      <c r="R15" s="44"/>
      <c r="S15" s="37"/>
    </row>
    <row r="16" spans="1:19" s="1" customFormat="1" ht="41.25" customHeight="1" x14ac:dyDescent="0.2">
      <c r="A16" s="34"/>
      <c r="B16" s="87" t="s">
        <v>8</v>
      </c>
      <c r="C16" s="87"/>
      <c r="D16" s="87"/>
      <c r="E16" s="134">
        <v>26030280</v>
      </c>
      <c r="F16" s="134"/>
      <c r="G16" s="87" t="s">
        <v>32</v>
      </c>
      <c r="H16" s="87"/>
      <c r="I16" s="87"/>
      <c r="J16" s="66">
        <v>1</v>
      </c>
      <c r="K16" s="67">
        <f>((E16/1423500)*J16)</f>
        <v>18.286111696522656</v>
      </c>
      <c r="L16" s="8"/>
      <c r="M16" s="8"/>
      <c r="N16" s="8"/>
      <c r="O16" s="8"/>
      <c r="P16" s="8"/>
      <c r="Q16" s="8"/>
      <c r="R16" s="8"/>
      <c r="S16" s="8"/>
    </row>
    <row r="17" spans="1:19" s="12" customFormat="1" ht="10.5" customHeight="1" x14ac:dyDescent="0.2">
      <c r="A17" s="28"/>
      <c r="B17" s="17"/>
      <c r="C17" s="17"/>
      <c r="D17" s="17"/>
      <c r="E17" s="17"/>
      <c r="F17" s="17"/>
      <c r="G17" s="18"/>
      <c r="H17" s="18"/>
      <c r="I17" s="18"/>
      <c r="J17" s="18"/>
      <c r="K17" s="19"/>
      <c r="L17" s="19"/>
      <c r="M17" s="19"/>
      <c r="N17" s="19"/>
      <c r="O17" s="19"/>
      <c r="P17" s="19"/>
      <c r="Q17" s="19"/>
      <c r="R17" s="45"/>
      <c r="S17" s="19"/>
    </row>
    <row r="18" spans="1:19" s="12" customFormat="1" ht="24" customHeight="1" x14ac:dyDescent="0.2">
      <c r="A18" s="28"/>
      <c r="B18" s="124" t="s">
        <v>9</v>
      </c>
      <c r="C18" s="124"/>
      <c r="D18" s="124"/>
      <c r="E18" s="124"/>
      <c r="F18" s="124"/>
      <c r="G18" s="124"/>
      <c r="H18" s="124"/>
      <c r="I18" s="124"/>
      <c r="J18" s="124"/>
      <c r="K18" s="124"/>
      <c r="L18" s="124"/>
      <c r="M18" s="124"/>
      <c r="N18" s="124"/>
      <c r="O18" s="124"/>
      <c r="P18" s="124"/>
      <c r="Q18" s="124"/>
      <c r="R18" s="124"/>
      <c r="S18" s="124"/>
    </row>
    <row r="19" spans="1:19" s="2" customFormat="1" ht="174" customHeight="1" x14ac:dyDescent="0.2">
      <c r="A19" s="29"/>
      <c r="B19" s="49" t="s">
        <v>10</v>
      </c>
      <c r="C19" s="49" t="s">
        <v>11</v>
      </c>
      <c r="D19" s="49" t="s">
        <v>12</v>
      </c>
      <c r="E19" s="49" t="s">
        <v>13</v>
      </c>
      <c r="F19" s="125" t="s">
        <v>14</v>
      </c>
      <c r="G19" s="126"/>
      <c r="H19" s="126"/>
      <c r="I19" s="126"/>
      <c r="J19" s="126"/>
      <c r="K19" s="127"/>
      <c r="L19" s="128" t="s">
        <v>15</v>
      </c>
      <c r="M19" s="129"/>
      <c r="N19" s="49" t="s">
        <v>16</v>
      </c>
      <c r="O19" s="128" t="s">
        <v>17</v>
      </c>
      <c r="P19" s="129"/>
      <c r="Q19" s="49" t="s">
        <v>18</v>
      </c>
      <c r="R19" s="50" t="s">
        <v>19</v>
      </c>
      <c r="S19" s="49" t="s">
        <v>20</v>
      </c>
    </row>
    <row r="20" spans="1:19" s="9" customFormat="1" ht="10.5" customHeight="1" x14ac:dyDescent="0.2">
      <c r="B20" s="61"/>
      <c r="C20" s="62"/>
      <c r="D20" s="62"/>
      <c r="E20" s="63"/>
      <c r="F20" s="78"/>
      <c r="G20" s="78"/>
      <c r="H20" s="78"/>
      <c r="I20" s="63"/>
      <c r="J20" s="63"/>
      <c r="K20" s="63"/>
      <c r="N20" s="63"/>
      <c r="O20" s="63"/>
      <c r="P20" s="63"/>
      <c r="Q20" s="63"/>
      <c r="R20" s="64"/>
      <c r="S20" s="63"/>
    </row>
    <row r="21" spans="1:19" ht="88.5" customHeight="1" x14ac:dyDescent="0.2">
      <c r="A21" s="9"/>
      <c r="B21" s="51">
        <v>1</v>
      </c>
      <c r="C21" s="38"/>
      <c r="D21" s="38"/>
      <c r="E21" s="39"/>
      <c r="F21" s="79"/>
      <c r="G21" s="80"/>
      <c r="H21" s="80"/>
      <c r="I21" s="80"/>
      <c r="J21" s="80"/>
      <c r="K21" s="81"/>
      <c r="L21" s="82"/>
      <c r="M21" s="83"/>
      <c r="N21" s="53"/>
      <c r="O21" s="110" t="s">
        <v>21</v>
      </c>
      <c r="P21" s="111"/>
      <c r="Q21" s="40"/>
      <c r="R21" s="60"/>
      <c r="S21" s="41">
        <f>Q21*R21</f>
        <v>0</v>
      </c>
    </row>
    <row r="22" spans="1:19" ht="88.5" customHeight="1" x14ac:dyDescent="0.2">
      <c r="A22" s="9"/>
      <c r="B22" s="51">
        <v>2</v>
      </c>
      <c r="C22" s="38"/>
      <c r="D22" s="38"/>
      <c r="E22" s="39"/>
      <c r="F22" s="79"/>
      <c r="G22" s="80"/>
      <c r="H22" s="80"/>
      <c r="I22" s="80"/>
      <c r="J22" s="80"/>
      <c r="K22" s="81"/>
      <c r="L22" s="82"/>
      <c r="M22" s="83"/>
      <c r="N22" s="53"/>
      <c r="O22" s="110"/>
      <c r="P22" s="111"/>
      <c r="Q22" s="40"/>
      <c r="R22" s="60"/>
      <c r="S22" s="41">
        <f>Q22*R22</f>
        <v>0</v>
      </c>
    </row>
    <row r="23" spans="1:19" ht="88.5" customHeight="1" x14ac:dyDescent="0.2">
      <c r="A23" s="9"/>
      <c r="B23" s="51">
        <v>3</v>
      </c>
      <c r="C23" s="38"/>
      <c r="D23" s="38"/>
      <c r="E23" s="39"/>
      <c r="F23" s="79"/>
      <c r="G23" s="80"/>
      <c r="H23" s="80"/>
      <c r="I23" s="80"/>
      <c r="J23" s="80"/>
      <c r="K23" s="81"/>
      <c r="L23" s="82"/>
      <c r="M23" s="83"/>
      <c r="N23" s="53"/>
      <c r="O23" s="110"/>
      <c r="P23" s="111"/>
      <c r="Q23" s="40"/>
      <c r="R23" s="60"/>
      <c r="S23" s="41">
        <f>Q23*R23</f>
        <v>0</v>
      </c>
    </row>
    <row r="24" spans="1:19" ht="10.5" customHeight="1" x14ac:dyDescent="0.2">
      <c r="A24" s="9"/>
      <c r="B24" s="23"/>
      <c r="C24" s="13"/>
      <c r="D24" s="13"/>
      <c r="E24" s="14"/>
      <c r="F24" s="15"/>
      <c r="G24" s="15"/>
      <c r="H24" s="15"/>
      <c r="I24" s="15"/>
      <c r="J24" s="15"/>
      <c r="K24" s="24"/>
      <c r="L24" s="25"/>
      <c r="M24" s="26"/>
      <c r="N24" s="26"/>
      <c r="O24" s="27"/>
      <c r="P24" s="27"/>
      <c r="Q24" s="27"/>
      <c r="R24" s="46"/>
      <c r="S24" s="26"/>
    </row>
    <row r="25" spans="1:19" ht="18" customHeight="1" x14ac:dyDescent="0.2">
      <c r="A25" s="9"/>
      <c r="B25" s="75" t="s">
        <v>22</v>
      </c>
      <c r="C25" s="76"/>
      <c r="D25" s="76"/>
      <c r="E25" s="76"/>
      <c r="F25" s="76"/>
      <c r="G25" s="76"/>
      <c r="H25" s="76"/>
      <c r="I25" s="76"/>
      <c r="J25" s="76"/>
      <c r="K25" s="76"/>
      <c r="L25" s="76"/>
      <c r="M25" s="76"/>
      <c r="N25" s="76"/>
      <c r="O25" s="76"/>
      <c r="P25" s="76"/>
      <c r="Q25" s="76"/>
      <c r="R25" s="77"/>
      <c r="S25" s="52">
        <f>SUM(S21:S23)</f>
        <v>0</v>
      </c>
    </row>
    <row r="26" spans="1:19" ht="10.5" customHeight="1" x14ac:dyDescent="0.2">
      <c r="A26" s="9"/>
      <c r="B26" s="23"/>
      <c r="C26" s="13"/>
      <c r="D26" s="13"/>
      <c r="E26" s="14"/>
      <c r="F26" s="15"/>
      <c r="G26" s="15"/>
      <c r="H26" s="15"/>
      <c r="I26" s="15"/>
      <c r="J26" s="15"/>
      <c r="K26" s="24"/>
      <c r="L26" s="25"/>
      <c r="M26" s="26"/>
      <c r="N26" s="26"/>
      <c r="O26" s="27"/>
      <c r="P26" s="27"/>
      <c r="Q26" s="27"/>
      <c r="R26" s="46"/>
      <c r="S26" s="26"/>
    </row>
    <row r="27" spans="1:19" ht="10.5" customHeight="1" thickBot="1" x14ac:dyDescent="0.25">
      <c r="A27" s="9"/>
      <c r="B27" s="23"/>
      <c r="C27" s="13"/>
      <c r="D27" s="13"/>
      <c r="E27" s="14"/>
      <c r="F27" s="15"/>
      <c r="G27" s="15"/>
      <c r="H27" s="15"/>
      <c r="I27" s="15"/>
      <c r="J27" s="15"/>
      <c r="K27" s="24"/>
      <c r="L27" s="25"/>
      <c r="M27" s="26"/>
      <c r="N27" s="26"/>
      <c r="O27" s="27"/>
      <c r="P27" s="27"/>
      <c r="Q27" s="27"/>
      <c r="R27" s="46"/>
      <c r="S27" s="26"/>
    </row>
    <row r="28" spans="1:19" ht="99" customHeight="1" thickBot="1" x14ac:dyDescent="0.25">
      <c r="A28" s="9"/>
      <c r="B28" s="138" t="s">
        <v>23</v>
      </c>
      <c r="C28" s="139"/>
      <c r="D28" s="139"/>
      <c r="E28" s="139"/>
      <c r="F28" s="139"/>
      <c r="G28" s="139"/>
      <c r="H28" s="139"/>
      <c r="I28" s="139"/>
      <c r="J28" s="139"/>
      <c r="K28" s="139"/>
      <c r="L28" s="139"/>
      <c r="M28" s="139"/>
      <c r="N28" s="139"/>
      <c r="O28" s="139"/>
      <c r="P28" s="139"/>
      <c r="Q28" s="139"/>
      <c r="R28" s="139"/>
      <c r="S28" s="139"/>
    </row>
    <row r="29" spans="1:19" ht="10.5" customHeight="1" thickBot="1" x14ac:dyDescent="0.25">
      <c r="A29" s="9"/>
      <c r="B29" s="23"/>
      <c r="C29" s="13"/>
      <c r="D29" s="13"/>
      <c r="E29" s="14"/>
      <c r="F29" s="15"/>
      <c r="G29" s="15"/>
      <c r="H29" s="15"/>
      <c r="I29" s="15"/>
      <c r="J29" s="15"/>
      <c r="K29" s="24"/>
      <c r="L29" s="25"/>
      <c r="M29" s="26"/>
      <c r="N29" s="26"/>
      <c r="O29" s="27"/>
      <c r="P29" s="27"/>
      <c r="Q29" s="27"/>
      <c r="R29" s="46"/>
      <c r="S29" s="26"/>
    </row>
    <row r="30" spans="1:19" ht="17.25" hidden="1" thickBot="1" x14ac:dyDescent="0.25">
      <c r="B30" s="23"/>
      <c r="C30" s="13"/>
      <c r="D30" s="13"/>
      <c r="E30" s="14"/>
      <c r="F30" s="15"/>
      <c r="G30" s="15"/>
      <c r="H30" s="15"/>
      <c r="I30" s="15"/>
      <c r="J30" s="15"/>
      <c r="K30" s="24"/>
      <c r="L30" s="25"/>
      <c r="M30" s="26"/>
      <c r="N30" s="26"/>
      <c r="O30" s="27"/>
      <c r="P30" s="27"/>
      <c r="Q30" s="27"/>
      <c r="R30" s="46"/>
      <c r="S30" s="26"/>
    </row>
    <row r="31" spans="1:19" ht="36" customHeight="1" x14ac:dyDescent="0.2">
      <c r="A31" s="9"/>
      <c r="B31" s="112" t="s">
        <v>24</v>
      </c>
      <c r="C31" s="113"/>
      <c r="D31" s="113"/>
      <c r="E31" s="113"/>
      <c r="F31" s="113"/>
      <c r="G31" s="113"/>
      <c r="H31" s="114"/>
      <c r="I31" s="114"/>
      <c r="J31" s="114"/>
      <c r="K31" s="114"/>
      <c r="L31" s="114"/>
      <c r="M31" s="114"/>
      <c r="N31" s="114"/>
      <c r="O31" s="115"/>
      <c r="P31" s="54"/>
      <c r="Q31" s="54"/>
      <c r="R31" s="54"/>
      <c r="S31" s="54"/>
    </row>
    <row r="32" spans="1:19" ht="36" customHeight="1" x14ac:dyDescent="0.2">
      <c r="A32" s="9"/>
      <c r="B32" s="116" t="s">
        <v>25</v>
      </c>
      <c r="C32" s="117"/>
      <c r="D32" s="117"/>
      <c r="E32" s="117"/>
      <c r="F32" s="117"/>
      <c r="G32" s="117"/>
      <c r="H32" s="118"/>
      <c r="I32" s="118"/>
      <c r="J32" s="118"/>
      <c r="K32" s="118"/>
      <c r="L32" s="118"/>
      <c r="M32" s="118"/>
      <c r="N32" s="118"/>
      <c r="O32" s="119"/>
      <c r="P32" s="54"/>
      <c r="Q32" s="54"/>
      <c r="R32" s="54"/>
      <c r="S32" s="54"/>
    </row>
    <row r="33" spans="1:19" ht="131.25" customHeight="1" x14ac:dyDescent="0.2">
      <c r="A33" s="9"/>
      <c r="B33" s="116" t="s">
        <v>26</v>
      </c>
      <c r="C33" s="117"/>
      <c r="D33" s="117"/>
      <c r="E33" s="117"/>
      <c r="F33" s="117"/>
      <c r="G33" s="117"/>
      <c r="H33" s="118"/>
      <c r="I33" s="118"/>
      <c r="J33" s="118"/>
      <c r="K33" s="118"/>
      <c r="L33" s="118"/>
      <c r="M33" s="118"/>
      <c r="N33" s="118"/>
      <c r="O33" s="119"/>
      <c r="P33" s="54"/>
      <c r="Q33" s="54"/>
      <c r="R33" s="54"/>
      <c r="S33" s="54"/>
    </row>
    <row r="34" spans="1:19" ht="36" customHeight="1" thickBot="1" x14ac:dyDescent="0.25">
      <c r="A34" s="9"/>
      <c r="B34" s="106" t="s">
        <v>27</v>
      </c>
      <c r="C34" s="107"/>
      <c r="D34" s="107"/>
      <c r="E34" s="107"/>
      <c r="F34" s="107"/>
      <c r="G34" s="107"/>
      <c r="H34" s="108"/>
      <c r="I34" s="108"/>
      <c r="J34" s="108"/>
      <c r="K34" s="108"/>
      <c r="L34" s="108"/>
      <c r="M34" s="108"/>
      <c r="N34" s="108"/>
      <c r="O34" s="109"/>
      <c r="P34" s="54"/>
      <c r="Q34" s="54"/>
      <c r="R34" s="54"/>
      <c r="S34" s="54"/>
    </row>
    <row r="35" spans="1:19" ht="36" customHeight="1" x14ac:dyDescent="0.2">
      <c r="A35" s="9"/>
      <c r="B35" s="140"/>
      <c r="C35" s="140"/>
      <c r="D35" s="140"/>
      <c r="E35" s="140"/>
      <c r="F35" s="140"/>
      <c r="G35" s="140"/>
      <c r="H35" s="140"/>
      <c r="I35" s="140"/>
      <c r="J35" s="140"/>
      <c r="K35" s="140"/>
      <c r="L35" s="140"/>
      <c r="M35" s="140"/>
      <c r="N35" s="140"/>
      <c r="O35" s="140"/>
      <c r="P35" s="140"/>
      <c r="Q35" s="140"/>
      <c r="R35" s="140"/>
      <c r="S35" s="140"/>
    </row>
    <row r="36" spans="1:19" ht="16.5" x14ac:dyDescent="0.2">
      <c r="B36" s="23"/>
      <c r="C36" s="13"/>
      <c r="D36" s="13"/>
      <c r="E36" s="14"/>
      <c r="F36" s="15"/>
      <c r="G36" s="15"/>
      <c r="H36" s="15"/>
      <c r="I36" s="15"/>
      <c r="J36" s="15"/>
      <c r="K36" s="48"/>
      <c r="L36" s="48"/>
      <c r="M36" s="48"/>
      <c r="N36" s="26"/>
      <c r="O36" s="27"/>
      <c r="P36" s="27"/>
      <c r="Q36" s="27"/>
      <c r="R36" s="46"/>
      <c r="S36" s="26"/>
    </row>
    <row r="37" spans="1:19" ht="16.5" x14ac:dyDescent="0.2">
      <c r="B37" s="23"/>
      <c r="C37" s="13"/>
      <c r="D37" s="13"/>
      <c r="E37" s="14"/>
      <c r="F37" s="15"/>
      <c r="G37" s="15"/>
      <c r="H37" s="15"/>
      <c r="I37" s="15"/>
      <c r="J37" s="15"/>
      <c r="K37" s="48"/>
      <c r="L37" s="48"/>
      <c r="M37" s="48"/>
      <c r="N37" s="26"/>
      <c r="O37" s="27"/>
      <c r="P37" s="27"/>
      <c r="Q37" s="27"/>
      <c r="R37" s="46"/>
      <c r="S37" s="26"/>
    </row>
    <row r="38" spans="1:19" ht="15.75" x14ac:dyDescent="0.2">
      <c r="B38" s="31"/>
      <c r="C38" s="31"/>
      <c r="D38" s="31"/>
      <c r="E38" s="31"/>
      <c r="F38" s="32"/>
      <c r="G38" s="31"/>
      <c r="H38" s="31"/>
      <c r="I38" s="31"/>
      <c r="J38" s="31"/>
      <c r="K38" s="120"/>
      <c r="L38" s="120"/>
      <c r="M38" s="120"/>
      <c r="N38" s="31"/>
      <c r="O38" s="31"/>
      <c r="P38" s="31"/>
      <c r="Q38" s="31"/>
      <c r="R38" s="43"/>
      <c r="S38" s="31"/>
    </row>
    <row r="39" spans="1:19" x14ac:dyDescent="0.2">
      <c r="K39" s="120"/>
      <c r="L39" s="120"/>
      <c r="M39" s="120"/>
    </row>
  </sheetData>
  <sheetProtection selectLockedCells="1"/>
  <mergeCells count="50">
    <mergeCell ref="B8:D8"/>
    <mergeCell ref="E8:S8"/>
    <mergeCell ref="B2:S2"/>
    <mergeCell ref="B3:S3"/>
    <mergeCell ref="B4:S4"/>
    <mergeCell ref="B5:S5"/>
    <mergeCell ref="B6:S6"/>
    <mergeCell ref="B10:D10"/>
    <mergeCell ref="E10:S10"/>
    <mergeCell ref="B12:D14"/>
    <mergeCell ref="E12:H14"/>
    <mergeCell ref="I12:J12"/>
    <mergeCell ref="K12:N12"/>
    <mergeCell ref="O12:R12"/>
    <mergeCell ref="I13:J13"/>
    <mergeCell ref="K13:N13"/>
    <mergeCell ref="O13:R13"/>
    <mergeCell ref="F21:K21"/>
    <mergeCell ref="L21:M21"/>
    <mergeCell ref="O21:P21"/>
    <mergeCell ref="I14:J14"/>
    <mergeCell ref="K14:N14"/>
    <mergeCell ref="O14:R14"/>
    <mergeCell ref="B18:S18"/>
    <mergeCell ref="F19:K19"/>
    <mergeCell ref="L19:M19"/>
    <mergeCell ref="O19:P19"/>
    <mergeCell ref="F20:H20"/>
    <mergeCell ref="B16:D16"/>
    <mergeCell ref="E16:F16"/>
    <mergeCell ref="G16:I16"/>
    <mergeCell ref="F22:K22"/>
    <mergeCell ref="L22:M22"/>
    <mergeCell ref="O22:P22"/>
    <mergeCell ref="F23:K23"/>
    <mergeCell ref="L23:M23"/>
    <mergeCell ref="O23:P23"/>
    <mergeCell ref="B25:R25"/>
    <mergeCell ref="B28:S28"/>
    <mergeCell ref="B31:G31"/>
    <mergeCell ref="H31:O31"/>
    <mergeCell ref="B32:G32"/>
    <mergeCell ref="H32:O32"/>
    <mergeCell ref="K39:M39"/>
    <mergeCell ref="B33:G33"/>
    <mergeCell ref="H33:O33"/>
    <mergeCell ref="B34:G34"/>
    <mergeCell ref="H34:O34"/>
    <mergeCell ref="B35:S35"/>
    <mergeCell ref="K38:M38"/>
  </mergeCells>
  <conditionalFormatting sqref="C19:F20 N19:O19">
    <cfRule type="cellIs" dxfId="129" priority="23" operator="equal">
      <formula>#REF!</formula>
    </cfRule>
  </conditionalFormatting>
  <conditionalFormatting sqref="C21:F23">
    <cfRule type="cellIs" dxfId="128" priority="3" operator="equal">
      <formula>#REF!</formula>
    </cfRule>
    <cfRule type="cellIs" dxfId="127" priority="4" operator="equal">
      <formula>#REF!</formula>
    </cfRule>
  </conditionalFormatting>
  <conditionalFormatting sqref="C17:L17">
    <cfRule type="cellIs" dxfId="126" priority="15" operator="equal">
      <formula>#REF!</formula>
    </cfRule>
    <cfRule type="cellIs" dxfId="125" priority="16" operator="equal">
      <formula>#REF!</formula>
    </cfRule>
  </conditionalFormatting>
  <conditionalFormatting sqref="C26:L27">
    <cfRule type="cellIs" dxfId="124" priority="9" operator="equal">
      <formula>#REF!</formula>
    </cfRule>
    <cfRule type="cellIs" dxfId="123" priority="10" operator="equal">
      <formula>#REF!</formula>
    </cfRule>
  </conditionalFormatting>
  <conditionalFormatting sqref="C29:L30">
    <cfRule type="cellIs" dxfId="122" priority="11" operator="equal">
      <formula>#REF!</formula>
    </cfRule>
    <cfRule type="cellIs" dxfId="121" priority="12" operator="equal">
      <formula>#REF!</formula>
    </cfRule>
  </conditionalFormatting>
  <conditionalFormatting sqref="C36:M37">
    <cfRule type="cellIs" dxfId="120" priority="13" operator="equal">
      <formula>#REF!</formula>
    </cfRule>
    <cfRule type="cellIs" dxfId="119" priority="14" operator="equal">
      <formula>#REF!</formula>
    </cfRule>
  </conditionalFormatting>
  <conditionalFormatting sqref="F19">
    <cfRule type="cellIs" dxfId="118" priority="21" operator="equal">
      <formula>#REF!</formula>
    </cfRule>
    <cfRule type="cellIs" dxfId="117" priority="22" operator="equal">
      <formula>#REF!</formula>
    </cfRule>
  </conditionalFormatting>
  <conditionalFormatting sqref="I20:K20 N20:Q20 C24:L24">
    <cfRule type="cellIs" dxfId="116" priority="25" operator="equal">
      <formula>#REF!</formula>
    </cfRule>
    <cfRule type="cellIs" dxfId="115" priority="26" operator="equal">
      <formula>#REF!</formula>
    </cfRule>
  </conditionalFormatting>
  <conditionalFormatting sqref="L19">
    <cfRule type="cellIs" dxfId="114" priority="17" operator="equal">
      <formula>#REF!</formula>
    </cfRule>
    <cfRule type="cellIs" dxfId="113" priority="18" operator="equal">
      <formula>#REF!</formula>
    </cfRule>
  </conditionalFormatting>
  <conditionalFormatting sqref="N21:N23">
    <cfRule type="containsText" dxfId="112" priority="1" operator="containsText" text="NO CUMPLE">
      <formula>NOT(ISERROR(SEARCH("NO CUMPLE",N21)))</formula>
    </cfRule>
    <cfRule type="containsText" dxfId="111" priority="2" operator="containsText" text="CUMPLE">
      <formula>NOT(ISERROR(SEARCH("CUMPLE",N21)))</formula>
    </cfRule>
  </conditionalFormatting>
  <conditionalFormatting sqref="N19:O19 C19:F20">
    <cfRule type="cellIs" dxfId="110" priority="24" operator="equal">
      <formula>#REF!</formula>
    </cfRule>
  </conditionalFormatting>
  <conditionalFormatting sqref="O21:O23">
    <cfRule type="cellIs" dxfId="109" priority="7" operator="equal">
      <formula>#REF!</formula>
    </cfRule>
    <cfRule type="cellIs" dxfId="108" priority="8" operator="equal">
      <formula>#REF!</formula>
    </cfRule>
  </conditionalFormatting>
  <conditionalFormatting sqref="Q21:Q23">
    <cfRule type="cellIs" dxfId="107" priority="5" operator="equal">
      <formula>#REF!</formula>
    </cfRule>
    <cfRule type="cellIs" dxfId="106" priority="6" operator="equal">
      <formula>#REF!</formula>
    </cfRule>
  </conditionalFormatting>
  <conditionalFormatting sqref="Q19:S19">
    <cfRule type="cellIs" dxfId="105" priority="19" operator="equal">
      <formula>#REF!</formula>
    </cfRule>
    <cfRule type="cellIs" dxfId="104" priority="20" operator="equal">
      <formula>#REF!</formula>
    </cfRule>
  </conditionalFormatting>
  <dataValidations count="1">
    <dataValidation type="list" allowBlank="1" showInputMessage="1" showErrorMessage="1" sqref="E17:L17" xr:uid="{FCC79B29-750F-4407-895C-4D868E2A8618}">
      <formula1>#REF!</formula1>
    </dataValidation>
  </dataValidations>
  <printOptions horizontalCentered="1" verticalCentered="1"/>
  <pageMargins left="0.39370078740157483" right="0.39370078740157483" top="0.39370078740157483" bottom="0.39370078740157483" header="0" footer="0"/>
  <pageSetup scale="37"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E46D-12E5-4644-A83D-BF337F6CD784}">
  <dimension ref="A1:S39"/>
  <sheetViews>
    <sheetView view="pageBreakPreview" topLeftCell="A3" zoomScale="80" zoomScaleNormal="80" zoomScaleSheetLayoutView="80" workbookViewId="0">
      <selection activeCell="E17" sqref="E17"/>
    </sheetView>
  </sheetViews>
  <sheetFormatPr baseColWidth="10" defaultColWidth="11.42578125" defaultRowHeight="12.75" x14ac:dyDescent="0.2"/>
  <cols>
    <col min="1" max="1" width="3.42578125" style="5" customWidth="1"/>
    <col min="2" max="2" width="5.140625" style="5" customWidth="1"/>
    <col min="3" max="3" width="17.140625" style="5" customWidth="1"/>
    <col min="4" max="4" width="18.85546875" style="5" customWidth="1"/>
    <col min="5" max="17" width="18.140625" style="16" customWidth="1"/>
    <col min="18" max="18" width="18.140625" style="47" customWidth="1"/>
    <col min="19" max="19" width="21.140625" style="16" customWidth="1"/>
    <col min="20" max="20" width="22.42578125" style="5" customWidth="1"/>
    <col min="21" max="16384" width="11.42578125" style="5"/>
  </cols>
  <sheetData>
    <row r="1" spans="1:19" ht="18" x14ac:dyDescent="0.25">
      <c r="A1" s="20"/>
      <c r="B1" s="55"/>
      <c r="C1" s="56"/>
      <c r="D1" s="56"/>
      <c r="E1" s="56"/>
      <c r="F1" s="56"/>
      <c r="G1" s="56"/>
      <c r="H1" s="56"/>
      <c r="I1" s="56"/>
      <c r="J1" s="56"/>
      <c r="K1" s="56"/>
      <c r="L1" s="56"/>
      <c r="M1" s="56"/>
      <c r="N1" s="56"/>
      <c r="O1" s="57"/>
      <c r="P1" s="57"/>
      <c r="Q1" s="57"/>
      <c r="R1" s="58"/>
      <c r="S1" s="59"/>
    </row>
    <row r="2" spans="1:19" ht="27.75" customHeight="1" x14ac:dyDescent="0.2">
      <c r="A2" s="9"/>
      <c r="B2" s="121" t="s">
        <v>28</v>
      </c>
      <c r="C2" s="122"/>
      <c r="D2" s="122"/>
      <c r="E2" s="122"/>
      <c r="F2" s="122"/>
      <c r="G2" s="122"/>
      <c r="H2" s="122"/>
      <c r="I2" s="122"/>
      <c r="J2" s="122"/>
      <c r="K2" s="122"/>
      <c r="L2" s="122"/>
      <c r="M2" s="122"/>
      <c r="N2" s="122"/>
      <c r="O2" s="122"/>
      <c r="P2" s="122"/>
      <c r="Q2" s="122"/>
      <c r="R2" s="122"/>
      <c r="S2" s="123"/>
    </row>
    <row r="3" spans="1:19" ht="27.75" customHeight="1" x14ac:dyDescent="0.2">
      <c r="A3" s="9"/>
      <c r="B3" s="72" t="s">
        <v>0</v>
      </c>
      <c r="C3" s="73"/>
      <c r="D3" s="73"/>
      <c r="E3" s="73"/>
      <c r="F3" s="73"/>
      <c r="G3" s="73"/>
      <c r="H3" s="73"/>
      <c r="I3" s="73"/>
      <c r="J3" s="73"/>
      <c r="K3" s="73"/>
      <c r="L3" s="73"/>
      <c r="M3" s="73"/>
      <c r="N3" s="73"/>
      <c r="O3" s="73"/>
      <c r="P3" s="73"/>
      <c r="Q3" s="73"/>
      <c r="R3" s="73"/>
      <c r="S3" s="74"/>
    </row>
    <row r="4" spans="1:19" ht="27.75" customHeight="1" x14ac:dyDescent="0.2">
      <c r="A4" s="9"/>
      <c r="B4" s="72" t="s">
        <v>1</v>
      </c>
      <c r="C4" s="73"/>
      <c r="D4" s="73"/>
      <c r="E4" s="73"/>
      <c r="F4" s="73"/>
      <c r="G4" s="73"/>
      <c r="H4" s="73"/>
      <c r="I4" s="73"/>
      <c r="J4" s="73"/>
      <c r="K4" s="73"/>
      <c r="L4" s="73"/>
      <c r="M4" s="73"/>
      <c r="N4" s="73"/>
      <c r="O4" s="73"/>
      <c r="P4" s="73"/>
      <c r="Q4" s="73"/>
      <c r="R4" s="73"/>
      <c r="S4" s="74"/>
    </row>
    <row r="5" spans="1:19" ht="27.75" customHeight="1" x14ac:dyDescent="0.2">
      <c r="A5" s="9"/>
      <c r="B5" s="84" t="s">
        <v>29</v>
      </c>
      <c r="C5" s="73"/>
      <c r="D5" s="73"/>
      <c r="E5" s="73"/>
      <c r="F5" s="73"/>
      <c r="G5" s="73"/>
      <c r="H5" s="73"/>
      <c r="I5" s="73"/>
      <c r="J5" s="73"/>
      <c r="K5" s="73"/>
      <c r="L5" s="73"/>
      <c r="M5" s="73"/>
      <c r="N5" s="73"/>
      <c r="O5" s="73"/>
      <c r="P5" s="73"/>
      <c r="Q5" s="73"/>
      <c r="R5" s="73"/>
      <c r="S5" s="74"/>
    </row>
    <row r="6" spans="1:19" ht="27.75" customHeight="1" thickBot="1" x14ac:dyDescent="0.25">
      <c r="A6" s="9"/>
      <c r="B6" s="135" t="s">
        <v>30</v>
      </c>
      <c r="C6" s="136"/>
      <c r="D6" s="136"/>
      <c r="E6" s="136"/>
      <c r="F6" s="136"/>
      <c r="G6" s="136"/>
      <c r="H6" s="136"/>
      <c r="I6" s="136"/>
      <c r="J6" s="136"/>
      <c r="K6" s="136"/>
      <c r="L6" s="136"/>
      <c r="M6" s="136"/>
      <c r="N6" s="136"/>
      <c r="O6" s="136"/>
      <c r="P6" s="136"/>
      <c r="Q6" s="136"/>
      <c r="R6" s="136"/>
      <c r="S6" s="137"/>
    </row>
    <row r="7" spans="1:19" s="11" customFormat="1" ht="12" customHeight="1" x14ac:dyDescent="0.2">
      <c r="A7" s="21"/>
      <c r="B7" s="10"/>
      <c r="C7" s="10"/>
      <c r="D7" s="10"/>
      <c r="E7" s="10"/>
      <c r="F7" s="10"/>
      <c r="G7" s="10"/>
      <c r="H7" s="10"/>
      <c r="I7" s="10"/>
      <c r="J7" s="10"/>
      <c r="K7" s="10"/>
      <c r="L7" s="10"/>
      <c r="M7" s="10"/>
      <c r="N7" s="10"/>
      <c r="O7" s="10"/>
      <c r="P7" s="10"/>
      <c r="Q7" s="10"/>
      <c r="R7" s="42"/>
      <c r="S7" s="10"/>
    </row>
    <row r="8" spans="1:19" s="11" customFormat="1" ht="44.25" customHeight="1" x14ac:dyDescent="0.2">
      <c r="A8" s="22"/>
      <c r="B8" s="130" t="s">
        <v>2</v>
      </c>
      <c r="C8" s="131"/>
      <c r="D8" s="132"/>
      <c r="E8" s="133" t="s">
        <v>38</v>
      </c>
      <c r="F8" s="133"/>
      <c r="G8" s="133"/>
      <c r="H8" s="133"/>
      <c r="I8" s="133"/>
      <c r="J8" s="133"/>
      <c r="K8" s="133"/>
      <c r="L8" s="133"/>
      <c r="M8" s="133"/>
      <c r="N8" s="133"/>
      <c r="O8" s="133"/>
      <c r="P8" s="133"/>
      <c r="Q8" s="133"/>
      <c r="R8" s="133"/>
      <c r="S8" s="133"/>
    </row>
    <row r="9" spans="1:19" s="3" customFormat="1" ht="12" customHeight="1" x14ac:dyDescent="0.2">
      <c r="A9" s="30"/>
      <c r="B9" s="31"/>
      <c r="C9" s="31"/>
      <c r="D9" s="31"/>
      <c r="E9" s="31"/>
      <c r="F9" s="32"/>
      <c r="G9" s="31"/>
      <c r="H9" s="31"/>
      <c r="I9" s="31"/>
      <c r="J9" s="31"/>
      <c r="K9" s="31"/>
      <c r="L9" s="33"/>
      <c r="M9" s="31"/>
      <c r="N9" s="31"/>
      <c r="O9" s="31"/>
      <c r="P9" s="31"/>
      <c r="Q9" s="31"/>
      <c r="R9" s="43"/>
      <c r="S9" s="31"/>
    </row>
    <row r="10" spans="1:19" s="11" customFormat="1" ht="44.25" customHeight="1" x14ac:dyDescent="0.2">
      <c r="A10" s="22"/>
      <c r="B10" s="68" t="s">
        <v>34</v>
      </c>
      <c r="C10" s="69"/>
      <c r="D10" s="70"/>
      <c r="E10" s="71" t="s">
        <v>41</v>
      </c>
      <c r="F10" s="71"/>
      <c r="G10" s="71"/>
      <c r="H10" s="71"/>
      <c r="I10" s="71"/>
      <c r="J10" s="71"/>
      <c r="K10" s="71"/>
      <c r="L10" s="71"/>
      <c r="M10" s="71"/>
      <c r="N10" s="71"/>
      <c r="O10" s="71"/>
      <c r="P10" s="71"/>
      <c r="Q10" s="71"/>
      <c r="R10" s="71"/>
      <c r="S10" s="71"/>
    </row>
    <row r="11" spans="1:19" s="3" customFormat="1" ht="12" customHeight="1" x14ac:dyDescent="0.2">
      <c r="A11" s="30"/>
      <c r="B11" s="31"/>
      <c r="C11" s="31"/>
      <c r="D11" s="31"/>
      <c r="E11" s="31"/>
      <c r="F11" s="32"/>
      <c r="G11" s="31"/>
      <c r="H11" s="31"/>
      <c r="I11" s="31"/>
      <c r="J11" s="31"/>
      <c r="K11" s="31"/>
      <c r="L11" s="33"/>
      <c r="M11" s="31"/>
      <c r="N11" s="31"/>
      <c r="O11" s="31"/>
      <c r="P11" s="31"/>
      <c r="Q11" s="31"/>
      <c r="R11" s="43"/>
      <c r="S11" s="31"/>
    </row>
    <row r="12" spans="1:19" s="6" customFormat="1" ht="25.5" customHeight="1" x14ac:dyDescent="0.2">
      <c r="A12" s="7"/>
      <c r="B12" s="88" t="s">
        <v>3</v>
      </c>
      <c r="C12" s="89"/>
      <c r="D12" s="90"/>
      <c r="E12" s="97"/>
      <c r="F12" s="98"/>
      <c r="G12" s="98"/>
      <c r="H12" s="99"/>
      <c r="I12" s="85" t="s">
        <v>4</v>
      </c>
      <c r="J12" s="86"/>
      <c r="K12" s="142"/>
      <c r="L12" s="143"/>
      <c r="M12" s="143"/>
      <c r="N12" s="144"/>
      <c r="O12" s="85" t="s">
        <v>5</v>
      </c>
      <c r="P12" s="141"/>
      <c r="Q12" s="141"/>
      <c r="R12" s="86"/>
      <c r="S12" s="65">
        <v>0</v>
      </c>
    </row>
    <row r="13" spans="1:19" s="6" customFormat="1" ht="25.5" customHeight="1" x14ac:dyDescent="0.2">
      <c r="A13" s="7"/>
      <c r="B13" s="91"/>
      <c r="C13" s="92"/>
      <c r="D13" s="93"/>
      <c r="E13" s="100"/>
      <c r="F13" s="101"/>
      <c r="G13" s="101"/>
      <c r="H13" s="102"/>
      <c r="I13" s="85" t="s">
        <v>6</v>
      </c>
      <c r="J13" s="86"/>
      <c r="K13" s="142"/>
      <c r="L13" s="143"/>
      <c r="M13" s="143"/>
      <c r="N13" s="144"/>
      <c r="O13" s="85" t="s">
        <v>5</v>
      </c>
      <c r="P13" s="141"/>
      <c r="Q13" s="141"/>
      <c r="R13" s="86"/>
      <c r="S13" s="65">
        <v>0</v>
      </c>
    </row>
    <row r="14" spans="1:19" s="1" customFormat="1" ht="25.5" customHeight="1" x14ac:dyDescent="0.2">
      <c r="A14" s="34"/>
      <c r="B14" s="94"/>
      <c r="C14" s="95"/>
      <c r="D14" s="96"/>
      <c r="E14" s="103"/>
      <c r="F14" s="104"/>
      <c r="G14" s="104"/>
      <c r="H14" s="105"/>
      <c r="I14" s="85" t="s">
        <v>7</v>
      </c>
      <c r="J14" s="86"/>
      <c r="K14" s="142"/>
      <c r="L14" s="143"/>
      <c r="M14" s="143"/>
      <c r="N14" s="144"/>
      <c r="O14" s="85" t="s">
        <v>5</v>
      </c>
      <c r="P14" s="141"/>
      <c r="Q14" s="141"/>
      <c r="R14" s="86"/>
      <c r="S14" s="65">
        <v>0</v>
      </c>
    </row>
    <row r="15" spans="1:19" s="1" customFormat="1" ht="10.5" customHeight="1" x14ac:dyDescent="0.2">
      <c r="A15" s="34"/>
      <c r="B15" s="35"/>
      <c r="C15" s="35"/>
      <c r="D15" s="35"/>
      <c r="E15" s="36"/>
      <c r="F15" s="36"/>
      <c r="G15" s="36"/>
      <c r="H15" s="36"/>
      <c r="I15" s="36"/>
      <c r="J15" s="36"/>
      <c r="K15" s="37"/>
      <c r="L15" s="37"/>
      <c r="M15" s="4"/>
      <c r="N15" s="4"/>
      <c r="O15" s="37"/>
      <c r="P15" s="37"/>
      <c r="Q15" s="37"/>
      <c r="R15" s="44"/>
      <c r="S15" s="37"/>
    </row>
    <row r="16" spans="1:19" s="1" customFormat="1" ht="41.25" customHeight="1" x14ac:dyDescent="0.2">
      <c r="A16" s="34"/>
      <c r="B16" s="87" t="s">
        <v>8</v>
      </c>
      <c r="C16" s="87"/>
      <c r="D16" s="87"/>
      <c r="E16" s="134">
        <v>7287000</v>
      </c>
      <c r="F16" s="134"/>
      <c r="G16" s="87" t="s">
        <v>32</v>
      </c>
      <c r="H16" s="87"/>
      <c r="I16" s="87"/>
      <c r="J16" s="66">
        <v>1</v>
      </c>
      <c r="K16" s="67">
        <f>((E16/1423500)*J16)</f>
        <v>5.1190727081138041</v>
      </c>
      <c r="L16" s="8"/>
      <c r="M16" s="8"/>
      <c r="N16" s="8"/>
      <c r="O16" s="8"/>
      <c r="P16" s="8"/>
      <c r="Q16" s="8"/>
      <c r="R16" s="8"/>
      <c r="S16" s="8"/>
    </row>
    <row r="17" spans="1:19" s="12" customFormat="1" ht="10.5" customHeight="1" x14ac:dyDescent="0.2">
      <c r="A17" s="28"/>
      <c r="B17" s="17"/>
      <c r="C17" s="17"/>
      <c r="D17" s="17"/>
      <c r="E17" s="17"/>
      <c r="F17" s="17"/>
      <c r="G17" s="18"/>
      <c r="H17" s="18"/>
      <c r="I17" s="18"/>
      <c r="J17" s="18"/>
      <c r="K17" s="19"/>
      <c r="L17" s="19"/>
      <c r="M17" s="19"/>
      <c r="N17" s="19"/>
      <c r="O17" s="19"/>
      <c r="P17" s="19"/>
      <c r="Q17" s="19"/>
      <c r="R17" s="45"/>
      <c r="S17" s="19"/>
    </row>
    <row r="18" spans="1:19" s="12" customFormat="1" ht="24" customHeight="1" x14ac:dyDescent="0.2">
      <c r="A18" s="28"/>
      <c r="B18" s="124" t="s">
        <v>9</v>
      </c>
      <c r="C18" s="124"/>
      <c r="D18" s="124"/>
      <c r="E18" s="124"/>
      <c r="F18" s="124"/>
      <c r="G18" s="124"/>
      <c r="H18" s="124"/>
      <c r="I18" s="124"/>
      <c r="J18" s="124"/>
      <c r="K18" s="124"/>
      <c r="L18" s="124"/>
      <c r="M18" s="124"/>
      <c r="N18" s="124"/>
      <c r="O18" s="124"/>
      <c r="P18" s="124"/>
      <c r="Q18" s="124"/>
      <c r="R18" s="124"/>
      <c r="S18" s="124"/>
    </row>
    <row r="19" spans="1:19" s="2" customFormat="1" ht="174" customHeight="1" x14ac:dyDescent="0.2">
      <c r="A19" s="29"/>
      <c r="B19" s="49" t="s">
        <v>10</v>
      </c>
      <c r="C19" s="49" t="s">
        <v>11</v>
      </c>
      <c r="D19" s="49" t="s">
        <v>12</v>
      </c>
      <c r="E19" s="49" t="s">
        <v>13</v>
      </c>
      <c r="F19" s="125" t="s">
        <v>14</v>
      </c>
      <c r="G19" s="126"/>
      <c r="H19" s="126"/>
      <c r="I19" s="126"/>
      <c r="J19" s="126"/>
      <c r="K19" s="127"/>
      <c r="L19" s="128" t="s">
        <v>15</v>
      </c>
      <c r="M19" s="129"/>
      <c r="N19" s="49" t="s">
        <v>16</v>
      </c>
      <c r="O19" s="128" t="s">
        <v>17</v>
      </c>
      <c r="P19" s="129"/>
      <c r="Q19" s="49" t="s">
        <v>18</v>
      </c>
      <c r="R19" s="50" t="s">
        <v>19</v>
      </c>
      <c r="S19" s="49" t="s">
        <v>20</v>
      </c>
    </row>
    <row r="20" spans="1:19" s="9" customFormat="1" ht="10.5" customHeight="1" x14ac:dyDescent="0.2">
      <c r="B20" s="61"/>
      <c r="C20" s="62"/>
      <c r="D20" s="62"/>
      <c r="E20" s="63"/>
      <c r="F20" s="78"/>
      <c r="G20" s="78"/>
      <c r="H20" s="78"/>
      <c r="I20" s="63"/>
      <c r="J20" s="63"/>
      <c r="K20" s="63"/>
      <c r="N20" s="63"/>
      <c r="O20" s="63"/>
      <c r="P20" s="63"/>
      <c r="Q20" s="63"/>
      <c r="R20" s="64"/>
      <c r="S20" s="63"/>
    </row>
    <row r="21" spans="1:19" ht="88.5" customHeight="1" x14ac:dyDescent="0.2">
      <c r="A21" s="9"/>
      <c r="B21" s="51">
        <v>1</v>
      </c>
      <c r="C21" s="38"/>
      <c r="D21" s="38"/>
      <c r="E21" s="39"/>
      <c r="F21" s="79"/>
      <c r="G21" s="80"/>
      <c r="H21" s="80"/>
      <c r="I21" s="80"/>
      <c r="J21" s="80"/>
      <c r="K21" s="81"/>
      <c r="L21" s="82"/>
      <c r="M21" s="83"/>
      <c r="N21" s="53"/>
      <c r="O21" s="110" t="s">
        <v>21</v>
      </c>
      <c r="P21" s="111"/>
      <c r="Q21" s="40"/>
      <c r="R21" s="60"/>
      <c r="S21" s="41">
        <f>Q21*R21</f>
        <v>0</v>
      </c>
    </row>
    <row r="22" spans="1:19" ht="88.5" customHeight="1" x14ac:dyDescent="0.2">
      <c r="A22" s="9"/>
      <c r="B22" s="51">
        <v>2</v>
      </c>
      <c r="C22" s="38"/>
      <c r="D22" s="38"/>
      <c r="E22" s="39"/>
      <c r="F22" s="79"/>
      <c r="G22" s="80"/>
      <c r="H22" s="80"/>
      <c r="I22" s="80"/>
      <c r="J22" s="80"/>
      <c r="K22" s="81"/>
      <c r="L22" s="82"/>
      <c r="M22" s="83"/>
      <c r="N22" s="53"/>
      <c r="O22" s="110"/>
      <c r="P22" s="111"/>
      <c r="Q22" s="40"/>
      <c r="R22" s="60"/>
      <c r="S22" s="41">
        <f>Q22*R22</f>
        <v>0</v>
      </c>
    </row>
    <row r="23" spans="1:19" ht="88.5" customHeight="1" x14ac:dyDescent="0.2">
      <c r="A23" s="9"/>
      <c r="B23" s="51">
        <v>3</v>
      </c>
      <c r="C23" s="38"/>
      <c r="D23" s="38"/>
      <c r="E23" s="39"/>
      <c r="F23" s="79"/>
      <c r="G23" s="80"/>
      <c r="H23" s="80"/>
      <c r="I23" s="80"/>
      <c r="J23" s="80"/>
      <c r="K23" s="81"/>
      <c r="L23" s="82"/>
      <c r="M23" s="83"/>
      <c r="N23" s="53"/>
      <c r="O23" s="110"/>
      <c r="P23" s="111"/>
      <c r="Q23" s="40"/>
      <c r="R23" s="60"/>
      <c r="S23" s="41">
        <f>Q23*R23</f>
        <v>0</v>
      </c>
    </row>
    <row r="24" spans="1:19" ht="10.5" customHeight="1" x14ac:dyDescent="0.2">
      <c r="A24" s="9"/>
      <c r="B24" s="23"/>
      <c r="C24" s="13"/>
      <c r="D24" s="13"/>
      <c r="E24" s="14"/>
      <c r="F24" s="15"/>
      <c r="G24" s="15"/>
      <c r="H24" s="15"/>
      <c r="I24" s="15"/>
      <c r="J24" s="15"/>
      <c r="K24" s="24"/>
      <c r="L24" s="25"/>
      <c r="M24" s="26"/>
      <c r="N24" s="26"/>
      <c r="O24" s="27"/>
      <c r="P24" s="27"/>
      <c r="Q24" s="27"/>
      <c r="R24" s="46"/>
      <c r="S24" s="26"/>
    </row>
    <row r="25" spans="1:19" ht="18" customHeight="1" x14ac:dyDescent="0.2">
      <c r="A25" s="9"/>
      <c r="B25" s="75" t="s">
        <v>22</v>
      </c>
      <c r="C25" s="76"/>
      <c r="D25" s="76"/>
      <c r="E25" s="76"/>
      <c r="F25" s="76"/>
      <c r="G25" s="76"/>
      <c r="H25" s="76"/>
      <c r="I25" s="76"/>
      <c r="J25" s="76"/>
      <c r="K25" s="76"/>
      <c r="L25" s="76"/>
      <c r="M25" s="76"/>
      <c r="N25" s="76"/>
      <c r="O25" s="76"/>
      <c r="P25" s="76"/>
      <c r="Q25" s="76"/>
      <c r="R25" s="77"/>
      <c r="S25" s="52">
        <f>SUM(S21:S23)</f>
        <v>0</v>
      </c>
    </row>
    <row r="26" spans="1:19" ht="10.5" customHeight="1" x14ac:dyDescent="0.2">
      <c r="A26" s="9"/>
      <c r="B26" s="23"/>
      <c r="C26" s="13"/>
      <c r="D26" s="13"/>
      <c r="E26" s="14"/>
      <c r="F26" s="15"/>
      <c r="G26" s="15"/>
      <c r="H26" s="15"/>
      <c r="I26" s="15"/>
      <c r="J26" s="15"/>
      <c r="K26" s="24"/>
      <c r="L26" s="25"/>
      <c r="M26" s="26"/>
      <c r="N26" s="26"/>
      <c r="O26" s="27"/>
      <c r="P26" s="27"/>
      <c r="Q26" s="27"/>
      <c r="R26" s="46"/>
      <c r="S26" s="26"/>
    </row>
    <row r="27" spans="1:19" ht="10.5" customHeight="1" thickBot="1" x14ac:dyDescent="0.25">
      <c r="A27" s="9"/>
      <c r="B27" s="23"/>
      <c r="C27" s="13"/>
      <c r="D27" s="13"/>
      <c r="E27" s="14"/>
      <c r="F27" s="15"/>
      <c r="G27" s="15"/>
      <c r="H27" s="15"/>
      <c r="I27" s="15"/>
      <c r="J27" s="15"/>
      <c r="K27" s="24"/>
      <c r="L27" s="25"/>
      <c r="M27" s="26"/>
      <c r="N27" s="26"/>
      <c r="O27" s="27"/>
      <c r="P27" s="27"/>
      <c r="Q27" s="27"/>
      <c r="R27" s="46"/>
      <c r="S27" s="26"/>
    </row>
    <row r="28" spans="1:19" ht="99" customHeight="1" thickBot="1" x14ac:dyDescent="0.25">
      <c r="A28" s="9"/>
      <c r="B28" s="138" t="s">
        <v>23</v>
      </c>
      <c r="C28" s="139"/>
      <c r="D28" s="139"/>
      <c r="E28" s="139"/>
      <c r="F28" s="139"/>
      <c r="G28" s="139"/>
      <c r="H28" s="139"/>
      <c r="I28" s="139"/>
      <c r="J28" s="139"/>
      <c r="K28" s="139"/>
      <c r="L28" s="139"/>
      <c r="M28" s="139"/>
      <c r="N28" s="139"/>
      <c r="O28" s="139"/>
      <c r="P28" s="139"/>
      <c r="Q28" s="139"/>
      <c r="R28" s="139"/>
      <c r="S28" s="139"/>
    </row>
    <row r="29" spans="1:19" ht="10.5" customHeight="1" thickBot="1" x14ac:dyDescent="0.25">
      <c r="A29" s="9"/>
      <c r="B29" s="23"/>
      <c r="C29" s="13"/>
      <c r="D29" s="13"/>
      <c r="E29" s="14"/>
      <c r="F29" s="15"/>
      <c r="G29" s="15"/>
      <c r="H29" s="15"/>
      <c r="I29" s="15"/>
      <c r="J29" s="15"/>
      <c r="K29" s="24"/>
      <c r="L29" s="25"/>
      <c r="M29" s="26"/>
      <c r="N29" s="26"/>
      <c r="O29" s="27"/>
      <c r="P29" s="27"/>
      <c r="Q29" s="27"/>
      <c r="R29" s="46"/>
      <c r="S29" s="26"/>
    </row>
    <row r="30" spans="1:19" ht="17.25" hidden="1" thickBot="1" x14ac:dyDescent="0.25">
      <c r="B30" s="23"/>
      <c r="C30" s="13"/>
      <c r="D30" s="13"/>
      <c r="E30" s="14"/>
      <c r="F30" s="15"/>
      <c r="G30" s="15"/>
      <c r="H30" s="15"/>
      <c r="I30" s="15"/>
      <c r="J30" s="15"/>
      <c r="K30" s="24"/>
      <c r="L30" s="25"/>
      <c r="M30" s="26"/>
      <c r="N30" s="26"/>
      <c r="O30" s="27"/>
      <c r="P30" s="27"/>
      <c r="Q30" s="27"/>
      <c r="R30" s="46"/>
      <c r="S30" s="26"/>
    </row>
    <row r="31" spans="1:19" ht="36" customHeight="1" x14ac:dyDescent="0.2">
      <c r="A31" s="9"/>
      <c r="B31" s="112" t="s">
        <v>24</v>
      </c>
      <c r="C31" s="113"/>
      <c r="D31" s="113"/>
      <c r="E31" s="113"/>
      <c r="F31" s="113"/>
      <c r="G31" s="113"/>
      <c r="H31" s="114"/>
      <c r="I31" s="114"/>
      <c r="J31" s="114"/>
      <c r="K31" s="114"/>
      <c r="L31" s="114"/>
      <c r="M31" s="114"/>
      <c r="N31" s="114"/>
      <c r="O31" s="115"/>
      <c r="P31" s="54"/>
      <c r="Q31" s="54"/>
      <c r="R31" s="54"/>
      <c r="S31" s="54"/>
    </row>
    <row r="32" spans="1:19" ht="36" customHeight="1" x14ac:dyDescent="0.2">
      <c r="A32" s="9"/>
      <c r="B32" s="116" t="s">
        <v>25</v>
      </c>
      <c r="C32" s="117"/>
      <c r="D32" s="117"/>
      <c r="E32" s="117"/>
      <c r="F32" s="117"/>
      <c r="G32" s="117"/>
      <c r="H32" s="118"/>
      <c r="I32" s="118"/>
      <c r="J32" s="118"/>
      <c r="K32" s="118"/>
      <c r="L32" s="118"/>
      <c r="M32" s="118"/>
      <c r="N32" s="118"/>
      <c r="O32" s="119"/>
      <c r="P32" s="54"/>
      <c r="Q32" s="54"/>
      <c r="R32" s="54"/>
      <c r="S32" s="54"/>
    </row>
    <row r="33" spans="1:19" ht="131.25" customHeight="1" x14ac:dyDescent="0.2">
      <c r="A33" s="9"/>
      <c r="B33" s="116" t="s">
        <v>26</v>
      </c>
      <c r="C33" s="117"/>
      <c r="D33" s="117"/>
      <c r="E33" s="117"/>
      <c r="F33" s="117"/>
      <c r="G33" s="117"/>
      <c r="H33" s="118"/>
      <c r="I33" s="118"/>
      <c r="J33" s="118"/>
      <c r="K33" s="118"/>
      <c r="L33" s="118"/>
      <c r="M33" s="118"/>
      <c r="N33" s="118"/>
      <c r="O33" s="119"/>
      <c r="P33" s="54"/>
      <c r="Q33" s="54"/>
      <c r="R33" s="54"/>
      <c r="S33" s="54"/>
    </row>
    <row r="34" spans="1:19" ht="36" customHeight="1" thickBot="1" x14ac:dyDescent="0.25">
      <c r="A34" s="9"/>
      <c r="B34" s="106" t="s">
        <v>27</v>
      </c>
      <c r="C34" s="107"/>
      <c r="D34" s="107"/>
      <c r="E34" s="107"/>
      <c r="F34" s="107"/>
      <c r="G34" s="107"/>
      <c r="H34" s="108"/>
      <c r="I34" s="108"/>
      <c r="J34" s="108"/>
      <c r="K34" s="108"/>
      <c r="L34" s="108"/>
      <c r="M34" s="108"/>
      <c r="N34" s="108"/>
      <c r="O34" s="109"/>
      <c r="P34" s="54"/>
      <c r="Q34" s="54"/>
      <c r="R34" s="54"/>
      <c r="S34" s="54"/>
    </row>
    <row r="35" spans="1:19" ht="36" customHeight="1" x14ac:dyDescent="0.2">
      <c r="A35" s="9"/>
      <c r="B35" s="140"/>
      <c r="C35" s="140"/>
      <c r="D35" s="140"/>
      <c r="E35" s="140"/>
      <c r="F35" s="140"/>
      <c r="G35" s="140"/>
      <c r="H35" s="140"/>
      <c r="I35" s="140"/>
      <c r="J35" s="140"/>
      <c r="K35" s="140"/>
      <c r="L35" s="140"/>
      <c r="M35" s="140"/>
      <c r="N35" s="140"/>
      <c r="O35" s="140"/>
      <c r="P35" s="140"/>
      <c r="Q35" s="140"/>
      <c r="R35" s="140"/>
      <c r="S35" s="140"/>
    </row>
    <row r="36" spans="1:19" ht="16.5" x14ac:dyDescent="0.2">
      <c r="B36" s="23"/>
      <c r="C36" s="13"/>
      <c r="D36" s="13"/>
      <c r="E36" s="14"/>
      <c r="F36" s="15"/>
      <c r="G36" s="15"/>
      <c r="H36" s="15"/>
      <c r="I36" s="15"/>
      <c r="J36" s="15"/>
      <c r="K36" s="48"/>
      <c r="L36" s="48"/>
      <c r="M36" s="48"/>
      <c r="N36" s="26"/>
      <c r="O36" s="27"/>
      <c r="P36" s="27"/>
      <c r="Q36" s="27"/>
      <c r="R36" s="46"/>
      <c r="S36" s="26"/>
    </row>
    <row r="37" spans="1:19" ht="16.5" x14ac:dyDescent="0.2">
      <c r="B37" s="23"/>
      <c r="C37" s="13"/>
      <c r="D37" s="13"/>
      <c r="E37" s="14"/>
      <c r="F37" s="15"/>
      <c r="G37" s="15"/>
      <c r="H37" s="15"/>
      <c r="I37" s="15"/>
      <c r="J37" s="15"/>
      <c r="K37" s="48"/>
      <c r="L37" s="48"/>
      <c r="M37" s="48"/>
      <c r="N37" s="26"/>
      <c r="O37" s="27"/>
      <c r="P37" s="27"/>
      <c r="Q37" s="27"/>
      <c r="R37" s="46"/>
      <c r="S37" s="26"/>
    </row>
    <row r="38" spans="1:19" ht="15.75" x14ac:dyDescent="0.2">
      <c r="B38" s="31"/>
      <c r="C38" s="31"/>
      <c r="D38" s="31"/>
      <c r="E38" s="31"/>
      <c r="F38" s="32"/>
      <c r="G38" s="31"/>
      <c r="H38" s="31"/>
      <c r="I38" s="31"/>
      <c r="J38" s="31"/>
      <c r="K38" s="120"/>
      <c r="L38" s="120"/>
      <c r="M38" s="120"/>
      <c r="N38" s="31"/>
      <c r="O38" s="31"/>
      <c r="P38" s="31"/>
      <c r="Q38" s="31"/>
      <c r="R38" s="43"/>
      <c r="S38" s="31"/>
    </row>
    <row r="39" spans="1:19" x14ac:dyDescent="0.2">
      <c r="K39" s="120"/>
      <c r="L39" s="120"/>
      <c r="M39" s="120"/>
    </row>
  </sheetData>
  <sheetProtection selectLockedCells="1"/>
  <mergeCells count="50">
    <mergeCell ref="B8:D8"/>
    <mergeCell ref="E8:S8"/>
    <mergeCell ref="B2:S2"/>
    <mergeCell ref="B3:S3"/>
    <mergeCell ref="B4:S4"/>
    <mergeCell ref="B5:S5"/>
    <mergeCell ref="B6:S6"/>
    <mergeCell ref="B10:D10"/>
    <mergeCell ref="E10:S10"/>
    <mergeCell ref="B12:D14"/>
    <mergeCell ref="E12:H14"/>
    <mergeCell ref="I12:J12"/>
    <mergeCell ref="K12:N12"/>
    <mergeCell ref="O12:R12"/>
    <mergeCell ref="I13:J13"/>
    <mergeCell ref="K13:N13"/>
    <mergeCell ref="O13:R13"/>
    <mergeCell ref="F21:K21"/>
    <mergeCell ref="L21:M21"/>
    <mergeCell ref="O21:P21"/>
    <mergeCell ref="I14:J14"/>
    <mergeCell ref="K14:N14"/>
    <mergeCell ref="O14:R14"/>
    <mergeCell ref="B18:S18"/>
    <mergeCell ref="F19:K19"/>
    <mergeCell ref="L19:M19"/>
    <mergeCell ref="O19:P19"/>
    <mergeCell ref="F20:H20"/>
    <mergeCell ref="B16:D16"/>
    <mergeCell ref="E16:F16"/>
    <mergeCell ref="G16:I16"/>
    <mergeCell ref="F22:K22"/>
    <mergeCell ref="L22:M22"/>
    <mergeCell ref="O22:P22"/>
    <mergeCell ref="F23:K23"/>
    <mergeCell ref="L23:M23"/>
    <mergeCell ref="O23:P23"/>
    <mergeCell ref="B25:R25"/>
    <mergeCell ref="B28:S28"/>
    <mergeCell ref="B31:G31"/>
    <mergeCell ref="H31:O31"/>
    <mergeCell ref="B32:G32"/>
    <mergeCell ref="H32:O32"/>
    <mergeCell ref="K39:M39"/>
    <mergeCell ref="B33:G33"/>
    <mergeCell ref="H33:O33"/>
    <mergeCell ref="B34:G34"/>
    <mergeCell ref="H34:O34"/>
    <mergeCell ref="B35:S35"/>
    <mergeCell ref="K38:M38"/>
  </mergeCells>
  <conditionalFormatting sqref="C19:F20 N19:O19">
    <cfRule type="cellIs" dxfId="103" priority="23" operator="equal">
      <formula>#REF!</formula>
    </cfRule>
  </conditionalFormatting>
  <conditionalFormatting sqref="C21:F23">
    <cfRule type="cellIs" dxfId="102" priority="3" operator="equal">
      <formula>#REF!</formula>
    </cfRule>
    <cfRule type="cellIs" dxfId="101" priority="4" operator="equal">
      <formula>#REF!</formula>
    </cfRule>
  </conditionalFormatting>
  <conditionalFormatting sqref="C17:L17">
    <cfRule type="cellIs" dxfId="100" priority="15" operator="equal">
      <formula>#REF!</formula>
    </cfRule>
    <cfRule type="cellIs" dxfId="99" priority="16" operator="equal">
      <formula>#REF!</formula>
    </cfRule>
  </conditionalFormatting>
  <conditionalFormatting sqref="C26:L27">
    <cfRule type="cellIs" dxfId="98" priority="9" operator="equal">
      <formula>#REF!</formula>
    </cfRule>
    <cfRule type="cellIs" dxfId="97" priority="10" operator="equal">
      <formula>#REF!</formula>
    </cfRule>
  </conditionalFormatting>
  <conditionalFormatting sqref="C29:L30">
    <cfRule type="cellIs" dxfId="96" priority="11" operator="equal">
      <formula>#REF!</formula>
    </cfRule>
    <cfRule type="cellIs" dxfId="95" priority="12" operator="equal">
      <formula>#REF!</formula>
    </cfRule>
  </conditionalFormatting>
  <conditionalFormatting sqref="C36:M37">
    <cfRule type="cellIs" dxfId="94" priority="13" operator="equal">
      <formula>#REF!</formula>
    </cfRule>
    <cfRule type="cellIs" dxfId="93" priority="14" operator="equal">
      <formula>#REF!</formula>
    </cfRule>
  </conditionalFormatting>
  <conditionalFormatting sqref="F19">
    <cfRule type="cellIs" dxfId="92" priority="21" operator="equal">
      <formula>#REF!</formula>
    </cfRule>
    <cfRule type="cellIs" dxfId="91" priority="22" operator="equal">
      <formula>#REF!</formula>
    </cfRule>
  </conditionalFormatting>
  <conditionalFormatting sqref="I20:K20 N20:Q20 C24:L24">
    <cfRule type="cellIs" dxfId="90" priority="25" operator="equal">
      <formula>#REF!</formula>
    </cfRule>
    <cfRule type="cellIs" dxfId="89" priority="26" operator="equal">
      <formula>#REF!</formula>
    </cfRule>
  </conditionalFormatting>
  <conditionalFormatting sqref="L19">
    <cfRule type="cellIs" dxfId="88" priority="17" operator="equal">
      <formula>#REF!</formula>
    </cfRule>
    <cfRule type="cellIs" dxfId="87" priority="18" operator="equal">
      <formula>#REF!</formula>
    </cfRule>
  </conditionalFormatting>
  <conditionalFormatting sqref="N21:N23">
    <cfRule type="containsText" dxfId="86" priority="1" operator="containsText" text="NO CUMPLE">
      <formula>NOT(ISERROR(SEARCH("NO CUMPLE",N21)))</formula>
    </cfRule>
    <cfRule type="containsText" dxfId="85" priority="2" operator="containsText" text="CUMPLE">
      <formula>NOT(ISERROR(SEARCH("CUMPLE",N21)))</formula>
    </cfRule>
  </conditionalFormatting>
  <conditionalFormatting sqref="N19:O19 C19:F20">
    <cfRule type="cellIs" dxfId="84" priority="24" operator="equal">
      <formula>#REF!</formula>
    </cfRule>
  </conditionalFormatting>
  <conditionalFormatting sqref="O21:O23">
    <cfRule type="cellIs" dxfId="83" priority="7" operator="equal">
      <formula>#REF!</formula>
    </cfRule>
    <cfRule type="cellIs" dxfId="82" priority="8" operator="equal">
      <formula>#REF!</formula>
    </cfRule>
  </conditionalFormatting>
  <conditionalFormatting sqref="Q21:Q23">
    <cfRule type="cellIs" dxfId="81" priority="5" operator="equal">
      <formula>#REF!</formula>
    </cfRule>
    <cfRule type="cellIs" dxfId="80" priority="6" operator="equal">
      <formula>#REF!</formula>
    </cfRule>
  </conditionalFormatting>
  <conditionalFormatting sqref="Q19:S19">
    <cfRule type="cellIs" dxfId="79" priority="19" operator="equal">
      <formula>#REF!</formula>
    </cfRule>
    <cfRule type="cellIs" dxfId="78" priority="20" operator="equal">
      <formula>#REF!</formula>
    </cfRule>
  </conditionalFormatting>
  <dataValidations count="1">
    <dataValidation type="list" allowBlank="1" showInputMessage="1" showErrorMessage="1" sqref="E17:L17" xr:uid="{05CE4996-1ABA-4F0A-90B0-3703D786EEB3}">
      <formula1>#REF!</formula1>
    </dataValidation>
  </dataValidations>
  <printOptions horizontalCentered="1" verticalCentered="1"/>
  <pageMargins left="0.39370078740157483" right="0.39370078740157483" top="0.39370078740157483" bottom="0.39370078740157483" header="0" footer="0"/>
  <pageSetup scale="37"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BEDFE-C282-4B0E-ABD2-57A4ACB16A73}">
  <dimension ref="A1:S39"/>
  <sheetViews>
    <sheetView view="pageBreakPreview" topLeftCell="A3" zoomScale="80" zoomScaleNormal="80" zoomScaleSheetLayoutView="80" workbookViewId="0">
      <selection activeCell="E17" sqref="E17"/>
    </sheetView>
  </sheetViews>
  <sheetFormatPr baseColWidth="10" defaultColWidth="11.42578125" defaultRowHeight="12.75" x14ac:dyDescent="0.2"/>
  <cols>
    <col min="1" max="1" width="3.42578125" style="5" customWidth="1"/>
    <col min="2" max="2" width="5.140625" style="5" customWidth="1"/>
    <col min="3" max="3" width="17.140625" style="5" customWidth="1"/>
    <col min="4" max="4" width="18.85546875" style="5" customWidth="1"/>
    <col min="5" max="17" width="18.140625" style="16" customWidth="1"/>
    <col min="18" max="18" width="18.140625" style="47" customWidth="1"/>
    <col min="19" max="19" width="21.140625" style="16" customWidth="1"/>
    <col min="20" max="20" width="22.42578125" style="5" customWidth="1"/>
    <col min="21" max="16384" width="11.42578125" style="5"/>
  </cols>
  <sheetData>
    <row r="1" spans="1:19" ht="18" x14ac:dyDescent="0.25">
      <c r="A1" s="20"/>
      <c r="B1" s="55"/>
      <c r="C1" s="56"/>
      <c r="D1" s="56"/>
      <c r="E1" s="56"/>
      <c r="F1" s="56"/>
      <c r="G1" s="56"/>
      <c r="H1" s="56"/>
      <c r="I1" s="56"/>
      <c r="J1" s="56"/>
      <c r="K1" s="56"/>
      <c r="L1" s="56"/>
      <c r="M1" s="56"/>
      <c r="N1" s="56"/>
      <c r="O1" s="57"/>
      <c r="P1" s="57"/>
      <c r="Q1" s="57"/>
      <c r="R1" s="58"/>
      <c r="S1" s="59"/>
    </row>
    <row r="2" spans="1:19" ht="27.75" customHeight="1" x14ac:dyDescent="0.2">
      <c r="A2" s="9"/>
      <c r="B2" s="121" t="s">
        <v>28</v>
      </c>
      <c r="C2" s="122"/>
      <c r="D2" s="122"/>
      <c r="E2" s="122"/>
      <c r="F2" s="122"/>
      <c r="G2" s="122"/>
      <c r="H2" s="122"/>
      <c r="I2" s="122"/>
      <c r="J2" s="122"/>
      <c r="K2" s="122"/>
      <c r="L2" s="122"/>
      <c r="M2" s="122"/>
      <c r="N2" s="122"/>
      <c r="O2" s="122"/>
      <c r="P2" s="122"/>
      <c r="Q2" s="122"/>
      <c r="R2" s="122"/>
      <c r="S2" s="123"/>
    </row>
    <row r="3" spans="1:19" ht="27.75" customHeight="1" x14ac:dyDescent="0.2">
      <c r="A3" s="9"/>
      <c r="B3" s="72" t="s">
        <v>0</v>
      </c>
      <c r="C3" s="73"/>
      <c r="D3" s="73"/>
      <c r="E3" s="73"/>
      <c r="F3" s="73"/>
      <c r="G3" s="73"/>
      <c r="H3" s="73"/>
      <c r="I3" s="73"/>
      <c r="J3" s="73"/>
      <c r="K3" s="73"/>
      <c r="L3" s="73"/>
      <c r="M3" s="73"/>
      <c r="N3" s="73"/>
      <c r="O3" s="73"/>
      <c r="P3" s="73"/>
      <c r="Q3" s="73"/>
      <c r="R3" s="73"/>
      <c r="S3" s="74"/>
    </row>
    <row r="4" spans="1:19" ht="27.75" customHeight="1" x14ac:dyDescent="0.2">
      <c r="A4" s="9"/>
      <c r="B4" s="72" t="s">
        <v>1</v>
      </c>
      <c r="C4" s="73"/>
      <c r="D4" s="73"/>
      <c r="E4" s="73"/>
      <c r="F4" s="73"/>
      <c r="G4" s="73"/>
      <c r="H4" s="73"/>
      <c r="I4" s="73"/>
      <c r="J4" s="73"/>
      <c r="K4" s="73"/>
      <c r="L4" s="73"/>
      <c r="M4" s="73"/>
      <c r="N4" s="73"/>
      <c r="O4" s="73"/>
      <c r="P4" s="73"/>
      <c r="Q4" s="73"/>
      <c r="R4" s="73"/>
      <c r="S4" s="74"/>
    </row>
    <row r="5" spans="1:19" ht="27.75" customHeight="1" x14ac:dyDescent="0.2">
      <c r="A5" s="9"/>
      <c r="B5" s="84" t="s">
        <v>29</v>
      </c>
      <c r="C5" s="73"/>
      <c r="D5" s="73"/>
      <c r="E5" s="73"/>
      <c r="F5" s="73"/>
      <c r="G5" s="73"/>
      <c r="H5" s="73"/>
      <c r="I5" s="73"/>
      <c r="J5" s="73"/>
      <c r="K5" s="73"/>
      <c r="L5" s="73"/>
      <c r="M5" s="73"/>
      <c r="N5" s="73"/>
      <c r="O5" s="73"/>
      <c r="P5" s="73"/>
      <c r="Q5" s="73"/>
      <c r="R5" s="73"/>
      <c r="S5" s="74"/>
    </row>
    <row r="6" spans="1:19" ht="27.75" customHeight="1" thickBot="1" x14ac:dyDescent="0.25">
      <c r="A6" s="9"/>
      <c r="B6" s="135" t="s">
        <v>30</v>
      </c>
      <c r="C6" s="136"/>
      <c r="D6" s="136"/>
      <c r="E6" s="136"/>
      <c r="F6" s="136"/>
      <c r="G6" s="136"/>
      <c r="H6" s="136"/>
      <c r="I6" s="136"/>
      <c r="J6" s="136"/>
      <c r="K6" s="136"/>
      <c r="L6" s="136"/>
      <c r="M6" s="136"/>
      <c r="N6" s="136"/>
      <c r="O6" s="136"/>
      <c r="P6" s="136"/>
      <c r="Q6" s="136"/>
      <c r="R6" s="136"/>
      <c r="S6" s="137"/>
    </row>
    <row r="7" spans="1:19" s="11" customFormat="1" ht="12" customHeight="1" x14ac:dyDescent="0.2">
      <c r="A7" s="21"/>
      <c r="B7" s="10"/>
      <c r="C7" s="10"/>
      <c r="D7" s="10"/>
      <c r="E7" s="10"/>
      <c r="F7" s="10"/>
      <c r="G7" s="10"/>
      <c r="H7" s="10"/>
      <c r="I7" s="10"/>
      <c r="J7" s="10"/>
      <c r="K7" s="10"/>
      <c r="L7" s="10"/>
      <c r="M7" s="10"/>
      <c r="N7" s="10"/>
      <c r="O7" s="10"/>
      <c r="P7" s="10"/>
      <c r="Q7" s="10"/>
      <c r="R7" s="42"/>
      <c r="S7" s="10"/>
    </row>
    <row r="8" spans="1:19" s="11" customFormat="1" ht="44.25" customHeight="1" x14ac:dyDescent="0.2">
      <c r="A8" s="22"/>
      <c r="B8" s="130" t="s">
        <v>2</v>
      </c>
      <c r="C8" s="131"/>
      <c r="D8" s="132"/>
      <c r="E8" s="133" t="s">
        <v>38</v>
      </c>
      <c r="F8" s="133"/>
      <c r="G8" s="133"/>
      <c r="H8" s="133"/>
      <c r="I8" s="133"/>
      <c r="J8" s="133"/>
      <c r="K8" s="133"/>
      <c r="L8" s="133"/>
      <c r="M8" s="133"/>
      <c r="N8" s="133"/>
      <c r="O8" s="133"/>
      <c r="P8" s="133"/>
      <c r="Q8" s="133"/>
      <c r="R8" s="133"/>
      <c r="S8" s="133"/>
    </row>
    <row r="9" spans="1:19" s="3" customFormat="1" ht="12" customHeight="1" x14ac:dyDescent="0.2">
      <c r="A9" s="30"/>
      <c r="B9" s="31"/>
      <c r="C9" s="31"/>
      <c r="D9" s="31"/>
      <c r="E9" s="31"/>
      <c r="F9" s="32"/>
      <c r="G9" s="31"/>
      <c r="H9" s="31"/>
      <c r="I9" s="31"/>
      <c r="J9" s="31"/>
      <c r="K9" s="31"/>
      <c r="L9" s="33"/>
      <c r="M9" s="31"/>
      <c r="N9" s="31"/>
      <c r="O9" s="31"/>
      <c r="P9" s="31"/>
      <c r="Q9" s="31"/>
      <c r="R9" s="43"/>
      <c r="S9" s="31"/>
    </row>
    <row r="10" spans="1:19" s="11" customFormat="1" ht="44.25" customHeight="1" x14ac:dyDescent="0.2">
      <c r="A10" s="22"/>
      <c r="B10" s="68" t="s">
        <v>35</v>
      </c>
      <c r="C10" s="69"/>
      <c r="D10" s="70"/>
      <c r="E10" s="71" t="s">
        <v>42</v>
      </c>
      <c r="F10" s="71"/>
      <c r="G10" s="71"/>
      <c r="H10" s="71"/>
      <c r="I10" s="71"/>
      <c r="J10" s="71"/>
      <c r="K10" s="71"/>
      <c r="L10" s="71"/>
      <c r="M10" s="71"/>
      <c r="N10" s="71"/>
      <c r="O10" s="71"/>
      <c r="P10" s="71"/>
      <c r="Q10" s="71"/>
      <c r="R10" s="71"/>
      <c r="S10" s="71"/>
    </row>
    <row r="11" spans="1:19" s="3" customFormat="1" ht="12" customHeight="1" x14ac:dyDescent="0.2">
      <c r="A11" s="30"/>
      <c r="B11" s="31"/>
      <c r="C11" s="31"/>
      <c r="D11" s="31"/>
      <c r="E11" s="31"/>
      <c r="F11" s="32"/>
      <c r="G11" s="31"/>
      <c r="H11" s="31"/>
      <c r="I11" s="31"/>
      <c r="J11" s="31"/>
      <c r="K11" s="31"/>
      <c r="L11" s="33"/>
      <c r="M11" s="31"/>
      <c r="N11" s="31"/>
      <c r="O11" s="31"/>
      <c r="P11" s="31"/>
      <c r="Q11" s="31"/>
      <c r="R11" s="43"/>
      <c r="S11" s="31"/>
    </row>
    <row r="12" spans="1:19" s="6" customFormat="1" ht="25.5" customHeight="1" x14ac:dyDescent="0.2">
      <c r="A12" s="7"/>
      <c r="B12" s="88" t="s">
        <v>3</v>
      </c>
      <c r="C12" s="89"/>
      <c r="D12" s="90"/>
      <c r="E12" s="97"/>
      <c r="F12" s="98"/>
      <c r="G12" s="98"/>
      <c r="H12" s="99"/>
      <c r="I12" s="85" t="s">
        <v>4</v>
      </c>
      <c r="J12" s="86"/>
      <c r="K12" s="142"/>
      <c r="L12" s="143"/>
      <c r="M12" s="143"/>
      <c r="N12" s="144"/>
      <c r="O12" s="85" t="s">
        <v>5</v>
      </c>
      <c r="P12" s="141"/>
      <c r="Q12" s="141"/>
      <c r="R12" s="86"/>
      <c r="S12" s="65">
        <v>0</v>
      </c>
    </row>
    <row r="13" spans="1:19" s="6" customFormat="1" ht="25.5" customHeight="1" x14ac:dyDescent="0.2">
      <c r="A13" s="7"/>
      <c r="B13" s="91"/>
      <c r="C13" s="92"/>
      <c r="D13" s="93"/>
      <c r="E13" s="100"/>
      <c r="F13" s="101"/>
      <c r="G13" s="101"/>
      <c r="H13" s="102"/>
      <c r="I13" s="85" t="s">
        <v>6</v>
      </c>
      <c r="J13" s="86"/>
      <c r="K13" s="142"/>
      <c r="L13" s="143"/>
      <c r="M13" s="143"/>
      <c r="N13" s="144"/>
      <c r="O13" s="85" t="s">
        <v>5</v>
      </c>
      <c r="P13" s="141"/>
      <c r="Q13" s="141"/>
      <c r="R13" s="86"/>
      <c r="S13" s="65">
        <v>0</v>
      </c>
    </row>
    <row r="14" spans="1:19" s="1" customFormat="1" ht="25.5" customHeight="1" x14ac:dyDescent="0.2">
      <c r="A14" s="34"/>
      <c r="B14" s="94"/>
      <c r="C14" s="95"/>
      <c r="D14" s="96"/>
      <c r="E14" s="103"/>
      <c r="F14" s="104"/>
      <c r="G14" s="104"/>
      <c r="H14" s="105"/>
      <c r="I14" s="85" t="s">
        <v>7</v>
      </c>
      <c r="J14" s="86"/>
      <c r="K14" s="142"/>
      <c r="L14" s="143"/>
      <c r="M14" s="143"/>
      <c r="N14" s="144"/>
      <c r="O14" s="85" t="s">
        <v>5</v>
      </c>
      <c r="P14" s="141"/>
      <c r="Q14" s="141"/>
      <c r="R14" s="86"/>
      <c r="S14" s="65">
        <v>0</v>
      </c>
    </row>
    <row r="15" spans="1:19" s="1" customFormat="1" ht="10.5" customHeight="1" x14ac:dyDescent="0.2">
      <c r="A15" s="34"/>
      <c r="B15" s="35"/>
      <c r="C15" s="35"/>
      <c r="D15" s="35"/>
      <c r="E15" s="36"/>
      <c r="F15" s="36"/>
      <c r="G15" s="36"/>
      <c r="H15" s="36"/>
      <c r="I15" s="36"/>
      <c r="J15" s="36"/>
      <c r="K15" s="37"/>
      <c r="L15" s="37"/>
      <c r="M15" s="4"/>
      <c r="N15" s="4"/>
      <c r="O15" s="37"/>
      <c r="P15" s="37"/>
      <c r="Q15" s="37"/>
      <c r="R15" s="44"/>
      <c r="S15" s="37"/>
    </row>
    <row r="16" spans="1:19" s="1" customFormat="1" ht="41.25" customHeight="1" x14ac:dyDescent="0.2">
      <c r="A16" s="34"/>
      <c r="B16" s="87" t="s">
        <v>8</v>
      </c>
      <c r="C16" s="87"/>
      <c r="D16" s="87"/>
      <c r="E16" s="134">
        <v>48479317</v>
      </c>
      <c r="F16" s="134"/>
      <c r="G16" s="87" t="s">
        <v>32</v>
      </c>
      <c r="H16" s="87"/>
      <c r="I16" s="87"/>
      <c r="J16" s="66">
        <v>1</v>
      </c>
      <c r="K16" s="67">
        <f>((E16/1423500)*J16)</f>
        <v>34.056422198805762</v>
      </c>
      <c r="L16" s="8"/>
      <c r="M16" s="8"/>
      <c r="N16" s="8"/>
      <c r="O16" s="8"/>
      <c r="P16" s="8"/>
      <c r="Q16" s="8"/>
      <c r="R16" s="8"/>
      <c r="S16" s="8"/>
    </row>
    <row r="17" spans="1:19" s="12" customFormat="1" ht="10.5" customHeight="1" x14ac:dyDescent="0.2">
      <c r="A17" s="28"/>
      <c r="B17" s="17"/>
      <c r="C17" s="17"/>
      <c r="D17" s="17"/>
      <c r="E17" s="17"/>
      <c r="F17" s="17"/>
      <c r="G17" s="18"/>
      <c r="H17" s="18"/>
      <c r="I17" s="18"/>
      <c r="J17" s="18"/>
      <c r="K17" s="19"/>
      <c r="L17" s="19"/>
      <c r="M17" s="19"/>
      <c r="N17" s="19"/>
      <c r="O17" s="19"/>
      <c r="P17" s="19"/>
      <c r="Q17" s="19"/>
      <c r="R17" s="45"/>
      <c r="S17" s="19"/>
    </row>
    <row r="18" spans="1:19" s="12" customFormat="1" ht="24" customHeight="1" x14ac:dyDescent="0.2">
      <c r="A18" s="28"/>
      <c r="B18" s="124" t="s">
        <v>9</v>
      </c>
      <c r="C18" s="124"/>
      <c r="D18" s="124"/>
      <c r="E18" s="124"/>
      <c r="F18" s="124"/>
      <c r="G18" s="124"/>
      <c r="H18" s="124"/>
      <c r="I18" s="124"/>
      <c r="J18" s="124"/>
      <c r="K18" s="124"/>
      <c r="L18" s="124"/>
      <c r="M18" s="124"/>
      <c r="N18" s="124"/>
      <c r="O18" s="124"/>
      <c r="P18" s="124"/>
      <c r="Q18" s="124"/>
      <c r="R18" s="124"/>
      <c r="S18" s="124"/>
    </row>
    <row r="19" spans="1:19" s="2" customFormat="1" ht="174" customHeight="1" x14ac:dyDescent="0.2">
      <c r="A19" s="29"/>
      <c r="B19" s="49" t="s">
        <v>10</v>
      </c>
      <c r="C19" s="49" t="s">
        <v>11</v>
      </c>
      <c r="D19" s="49" t="s">
        <v>12</v>
      </c>
      <c r="E19" s="49" t="s">
        <v>13</v>
      </c>
      <c r="F19" s="125" t="s">
        <v>14</v>
      </c>
      <c r="G19" s="126"/>
      <c r="H19" s="126"/>
      <c r="I19" s="126"/>
      <c r="J19" s="126"/>
      <c r="K19" s="127"/>
      <c r="L19" s="128" t="s">
        <v>15</v>
      </c>
      <c r="M19" s="129"/>
      <c r="N19" s="49" t="s">
        <v>16</v>
      </c>
      <c r="O19" s="128" t="s">
        <v>17</v>
      </c>
      <c r="P19" s="129"/>
      <c r="Q19" s="49" t="s">
        <v>18</v>
      </c>
      <c r="R19" s="50" t="s">
        <v>19</v>
      </c>
      <c r="S19" s="49" t="s">
        <v>20</v>
      </c>
    </row>
    <row r="20" spans="1:19" s="9" customFormat="1" ht="10.5" customHeight="1" x14ac:dyDescent="0.2">
      <c r="B20" s="61"/>
      <c r="C20" s="62"/>
      <c r="D20" s="62"/>
      <c r="E20" s="63"/>
      <c r="F20" s="78"/>
      <c r="G20" s="78"/>
      <c r="H20" s="78"/>
      <c r="I20" s="63"/>
      <c r="J20" s="63"/>
      <c r="K20" s="63"/>
      <c r="N20" s="63"/>
      <c r="O20" s="63"/>
      <c r="P20" s="63"/>
      <c r="Q20" s="63"/>
      <c r="R20" s="64"/>
      <c r="S20" s="63"/>
    </row>
    <row r="21" spans="1:19" ht="88.5" customHeight="1" x14ac:dyDescent="0.2">
      <c r="A21" s="9"/>
      <c r="B21" s="51">
        <v>1</v>
      </c>
      <c r="C21" s="38"/>
      <c r="D21" s="38"/>
      <c r="E21" s="39"/>
      <c r="F21" s="79"/>
      <c r="G21" s="80"/>
      <c r="H21" s="80"/>
      <c r="I21" s="80"/>
      <c r="J21" s="80"/>
      <c r="K21" s="81"/>
      <c r="L21" s="82"/>
      <c r="M21" s="83"/>
      <c r="N21" s="53"/>
      <c r="O21" s="110" t="s">
        <v>21</v>
      </c>
      <c r="P21" s="111"/>
      <c r="Q21" s="40"/>
      <c r="R21" s="60"/>
      <c r="S21" s="41">
        <f>Q21*R21</f>
        <v>0</v>
      </c>
    </row>
    <row r="22" spans="1:19" ht="88.5" customHeight="1" x14ac:dyDescent="0.2">
      <c r="A22" s="9"/>
      <c r="B22" s="51">
        <v>2</v>
      </c>
      <c r="C22" s="38"/>
      <c r="D22" s="38"/>
      <c r="E22" s="39"/>
      <c r="F22" s="79"/>
      <c r="G22" s="80"/>
      <c r="H22" s="80"/>
      <c r="I22" s="80"/>
      <c r="J22" s="80"/>
      <c r="K22" s="81"/>
      <c r="L22" s="82"/>
      <c r="M22" s="83"/>
      <c r="N22" s="53"/>
      <c r="O22" s="110"/>
      <c r="P22" s="111"/>
      <c r="Q22" s="40"/>
      <c r="R22" s="60"/>
      <c r="S22" s="41">
        <f>Q22*R22</f>
        <v>0</v>
      </c>
    </row>
    <row r="23" spans="1:19" ht="88.5" customHeight="1" x14ac:dyDescent="0.2">
      <c r="A23" s="9"/>
      <c r="B23" s="51">
        <v>3</v>
      </c>
      <c r="C23" s="38"/>
      <c r="D23" s="38"/>
      <c r="E23" s="39"/>
      <c r="F23" s="79"/>
      <c r="G23" s="80"/>
      <c r="H23" s="80"/>
      <c r="I23" s="80"/>
      <c r="J23" s="80"/>
      <c r="K23" s="81"/>
      <c r="L23" s="82"/>
      <c r="M23" s="83"/>
      <c r="N23" s="53"/>
      <c r="O23" s="110"/>
      <c r="P23" s="111"/>
      <c r="Q23" s="40"/>
      <c r="R23" s="60"/>
      <c r="S23" s="41">
        <f>Q23*R23</f>
        <v>0</v>
      </c>
    </row>
    <row r="24" spans="1:19" ht="10.5" customHeight="1" x14ac:dyDescent="0.2">
      <c r="A24" s="9"/>
      <c r="B24" s="23"/>
      <c r="C24" s="13"/>
      <c r="D24" s="13"/>
      <c r="E24" s="14"/>
      <c r="F24" s="15"/>
      <c r="G24" s="15"/>
      <c r="H24" s="15"/>
      <c r="I24" s="15"/>
      <c r="J24" s="15"/>
      <c r="K24" s="24"/>
      <c r="L24" s="25"/>
      <c r="M24" s="26"/>
      <c r="N24" s="26"/>
      <c r="O24" s="27"/>
      <c r="P24" s="27"/>
      <c r="Q24" s="27"/>
      <c r="R24" s="46"/>
      <c r="S24" s="26"/>
    </row>
    <row r="25" spans="1:19" ht="18" customHeight="1" x14ac:dyDescent="0.2">
      <c r="A25" s="9"/>
      <c r="B25" s="75" t="s">
        <v>22</v>
      </c>
      <c r="C25" s="76"/>
      <c r="D25" s="76"/>
      <c r="E25" s="76"/>
      <c r="F25" s="76"/>
      <c r="G25" s="76"/>
      <c r="H25" s="76"/>
      <c r="I25" s="76"/>
      <c r="J25" s="76"/>
      <c r="K25" s="76"/>
      <c r="L25" s="76"/>
      <c r="M25" s="76"/>
      <c r="N25" s="76"/>
      <c r="O25" s="76"/>
      <c r="P25" s="76"/>
      <c r="Q25" s="76"/>
      <c r="R25" s="77"/>
      <c r="S25" s="52">
        <f>SUM(S21:S23)</f>
        <v>0</v>
      </c>
    </row>
    <row r="26" spans="1:19" ht="10.5" customHeight="1" x14ac:dyDescent="0.2">
      <c r="A26" s="9"/>
      <c r="B26" s="23"/>
      <c r="C26" s="13"/>
      <c r="D26" s="13"/>
      <c r="E26" s="14"/>
      <c r="F26" s="15"/>
      <c r="G26" s="15"/>
      <c r="H26" s="15"/>
      <c r="I26" s="15"/>
      <c r="J26" s="15"/>
      <c r="K26" s="24"/>
      <c r="L26" s="25"/>
      <c r="M26" s="26"/>
      <c r="N26" s="26"/>
      <c r="O26" s="27"/>
      <c r="P26" s="27"/>
      <c r="Q26" s="27"/>
      <c r="R26" s="46"/>
      <c r="S26" s="26"/>
    </row>
    <row r="27" spans="1:19" ht="10.5" customHeight="1" thickBot="1" x14ac:dyDescent="0.25">
      <c r="A27" s="9"/>
      <c r="B27" s="23"/>
      <c r="C27" s="13"/>
      <c r="D27" s="13"/>
      <c r="E27" s="14"/>
      <c r="F27" s="15"/>
      <c r="G27" s="15"/>
      <c r="H27" s="15"/>
      <c r="I27" s="15"/>
      <c r="J27" s="15"/>
      <c r="K27" s="24"/>
      <c r="L27" s="25"/>
      <c r="M27" s="26"/>
      <c r="N27" s="26"/>
      <c r="O27" s="27"/>
      <c r="P27" s="27"/>
      <c r="Q27" s="27"/>
      <c r="R27" s="46"/>
      <c r="S27" s="26"/>
    </row>
    <row r="28" spans="1:19" ht="99" customHeight="1" thickBot="1" x14ac:dyDescent="0.25">
      <c r="A28" s="9"/>
      <c r="B28" s="138" t="s">
        <v>23</v>
      </c>
      <c r="C28" s="139"/>
      <c r="D28" s="139"/>
      <c r="E28" s="139"/>
      <c r="F28" s="139"/>
      <c r="G28" s="139"/>
      <c r="H28" s="139"/>
      <c r="I28" s="139"/>
      <c r="J28" s="139"/>
      <c r="K28" s="139"/>
      <c r="L28" s="139"/>
      <c r="M28" s="139"/>
      <c r="N28" s="139"/>
      <c r="O28" s="139"/>
      <c r="P28" s="139"/>
      <c r="Q28" s="139"/>
      <c r="R28" s="139"/>
      <c r="S28" s="139"/>
    </row>
    <row r="29" spans="1:19" ht="10.5" customHeight="1" thickBot="1" x14ac:dyDescent="0.25">
      <c r="A29" s="9"/>
      <c r="B29" s="23"/>
      <c r="C29" s="13"/>
      <c r="D29" s="13"/>
      <c r="E29" s="14"/>
      <c r="F29" s="15"/>
      <c r="G29" s="15"/>
      <c r="H29" s="15"/>
      <c r="I29" s="15"/>
      <c r="J29" s="15"/>
      <c r="K29" s="24"/>
      <c r="L29" s="25"/>
      <c r="M29" s="26"/>
      <c r="N29" s="26"/>
      <c r="O29" s="27"/>
      <c r="P29" s="27"/>
      <c r="Q29" s="27"/>
      <c r="R29" s="46"/>
      <c r="S29" s="26"/>
    </row>
    <row r="30" spans="1:19" ht="17.25" hidden="1" thickBot="1" x14ac:dyDescent="0.25">
      <c r="B30" s="23"/>
      <c r="C30" s="13"/>
      <c r="D30" s="13"/>
      <c r="E30" s="14"/>
      <c r="F30" s="15"/>
      <c r="G30" s="15"/>
      <c r="H30" s="15"/>
      <c r="I30" s="15"/>
      <c r="J30" s="15"/>
      <c r="K30" s="24"/>
      <c r="L30" s="25"/>
      <c r="M30" s="26"/>
      <c r="N30" s="26"/>
      <c r="O30" s="27"/>
      <c r="P30" s="27"/>
      <c r="Q30" s="27"/>
      <c r="R30" s="46"/>
      <c r="S30" s="26"/>
    </row>
    <row r="31" spans="1:19" ht="36" customHeight="1" x14ac:dyDescent="0.2">
      <c r="A31" s="9"/>
      <c r="B31" s="112" t="s">
        <v>24</v>
      </c>
      <c r="C31" s="113"/>
      <c r="D31" s="113"/>
      <c r="E31" s="113"/>
      <c r="F31" s="113"/>
      <c r="G31" s="113"/>
      <c r="H31" s="114"/>
      <c r="I31" s="114"/>
      <c r="J31" s="114"/>
      <c r="K31" s="114"/>
      <c r="L31" s="114"/>
      <c r="M31" s="114"/>
      <c r="N31" s="114"/>
      <c r="O31" s="115"/>
      <c r="P31" s="54"/>
      <c r="Q31" s="54"/>
      <c r="R31" s="54"/>
      <c r="S31" s="54"/>
    </row>
    <row r="32" spans="1:19" ht="36" customHeight="1" x14ac:dyDescent="0.2">
      <c r="A32" s="9"/>
      <c r="B32" s="116" t="s">
        <v>25</v>
      </c>
      <c r="C32" s="117"/>
      <c r="D32" s="117"/>
      <c r="E32" s="117"/>
      <c r="F32" s="117"/>
      <c r="G32" s="117"/>
      <c r="H32" s="118"/>
      <c r="I32" s="118"/>
      <c r="J32" s="118"/>
      <c r="K32" s="118"/>
      <c r="L32" s="118"/>
      <c r="M32" s="118"/>
      <c r="N32" s="118"/>
      <c r="O32" s="119"/>
      <c r="P32" s="54"/>
      <c r="Q32" s="54"/>
      <c r="R32" s="54"/>
      <c r="S32" s="54"/>
    </row>
    <row r="33" spans="1:19" ht="131.25" customHeight="1" x14ac:dyDescent="0.2">
      <c r="A33" s="9"/>
      <c r="B33" s="116" t="s">
        <v>26</v>
      </c>
      <c r="C33" s="117"/>
      <c r="D33" s="117"/>
      <c r="E33" s="117"/>
      <c r="F33" s="117"/>
      <c r="G33" s="117"/>
      <c r="H33" s="118"/>
      <c r="I33" s="118"/>
      <c r="J33" s="118"/>
      <c r="K33" s="118"/>
      <c r="L33" s="118"/>
      <c r="M33" s="118"/>
      <c r="N33" s="118"/>
      <c r="O33" s="119"/>
      <c r="P33" s="54"/>
      <c r="Q33" s="54"/>
      <c r="R33" s="54"/>
      <c r="S33" s="54"/>
    </row>
    <row r="34" spans="1:19" ht="36" customHeight="1" thickBot="1" x14ac:dyDescent="0.25">
      <c r="A34" s="9"/>
      <c r="B34" s="106" t="s">
        <v>27</v>
      </c>
      <c r="C34" s="107"/>
      <c r="D34" s="107"/>
      <c r="E34" s="107"/>
      <c r="F34" s="107"/>
      <c r="G34" s="107"/>
      <c r="H34" s="108"/>
      <c r="I34" s="108"/>
      <c r="J34" s="108"/>
      <c r="K34" s="108"/>
      <c r="L34" s="108"/>
      <c r="M34" s="108"/>
      <c r="N34" s="108"/>
      <c r="O34" s="109"/>
      <c r="P34" s="54"/>
      <c r="Q34" s="54"/>
      <c r="R34" s="54"/>
      <c r="S34" s="54"/>
    </row>
    <row r="35" spans="1:19" ht="36" customHeight="1" x14ac:dyDescent="0.2">
      <c r="A35" s="9"/>
      <c r="B35" s="140"/>
      <c r="C35" s="140"/>
      <c r="D35" s="140"/>
      <c r="E35" s="140"/>
      <c r="F35" s="140"/>
      <c r="G35" s="140"/>
      <c r="H35" s="140"/>
      <c r="I35" s="140"/>
      <c r="J35" s="140"/>
      <c r="K35" s="140"/>
      <c r="L35" s="140"/>
      <c r="M35" s="140"/>
      <c r="N35" s="140"/>
      <c r="O35" s="140"/>
      <c r="P35" s="140"/>
      <c r="Q35" s="140"/>
      <c r="R35" s="140"/>
      <c r="S35" s="140"/>
    </row>
    <row r="36" spans="1:19" ht="16.5" x14ac:dyDescent="0.2">
      <c r="B36" s="23"/>
      <c r="C36" s="13"/>
      <c r="D36" s="13"/>
      <c r="E36" s="14"/>
      <c r="F36" s="15"/>
      <c r="G36" s="15"/>
      <c r="H36" s="15"/>
      <c r="I36" s="15"/>
      <c r="J36" s="15"/>
      <c r="K36" s="48"/>
      <c r="L36" s="48"/>
      <c r="M36" s="48"/>
      <c r="N36" s="26"/>
      <c r="O36" s="27"/>
      <c r="P36" s="27"/>
      <c r="Q36" s="27"/>
      <c r="R36" s="46"/>
      <c r="S36" s="26"/>
    </row>
    <row r="37" spans="1:19" ht="16.5" x14ac:dyDescent="0.2">
      <c r="B37" s="23"/>
      <c r="C37" s="13"/>
      <c r="D37" s="13"/>
      <c r="E37" s="14"/>
      <c r="F37" s="15"/>
      <c r="G37" s="15"/>
      <c r="H37" s="15"/>
      <c r="I37" s="15"/>
      <c r="J37" s="15"/>
      <c r="K37" s="48"/>
      <c r="L37" s="48"/>
      <c r="M37" s="48"/>
      <c r="N37" s="26"/>
      <c r="O37" s="27"/>
      <c r="P37" s="27"/>
      <c r="Q37" s="27"/>
      <c r="R37" s="46"/>
      <c r="S37" s="26"/>
    </row>
    <row r="38" spans="1:19" ht="15.75" x14ac:dyDescent="0.2">
      <c r="B38" s="31"/>
      <c r="C38" s="31"/>
      <c r="D38" s="31"/>
      <c r="E38" s="31"/>
      <c r="F38" s="32"/>
      <c r="G38" s="31"/>
      <c r="H38" s="31"/>
      <c r="I38" s="31"/>
      <c r="J38" s="31"/>
      <c r="K38" s="120"/>
      <c r="L38" s="120"/>
      <c r="M38" s="120"/>
      <c r="N38" s="31"/>
      <c r="O38" s="31"/>
      <c r="P38" s="31"/>
      <c r="Q38" s="31"/>
      <c r="R38" s="43"/>
      <c r="S38" s="31"/>
    </row>
    <row r="39" spans="1:19" x14ac:dyDescent="0.2">
      <c r="K39" s="120"/>
      <c r="L39" s="120"/>
      <c r="M39" s="120"/>
    </row>
  </sheetData>
  <sheetProtection selectLockedCells="1"/>
  <mergeCells count="50">
    <mergeCell ref="B8:D8"/>
    <mergeCell ref="E8:S8"/>
    <mergeCell ref="B2:S2"/>
    <mergeCell ref="B3:S3"/>
    <mergeCell ref="B4:S4"/>
    <mergeCell ref="B5:S5"/>
    <mergeCell ref="B6:S6"/>
    <mergeCell ref="B10:D10"/>
    <mergeCell ref="E10:S10"/>
    <mergeCell ref="B12:D14"/>
    <mergeCell ref="E12:H14"/>
    <mergeCell ref="I12:J12"/>
    <mergeCell ref="K12:N12"/>
    <mergeCell ref="O12:R12"/>
    <mergeCell ref="I13:J13"/>
    <mergeCell ref="K13:N13"/>
    <mergeCell ref="O13:R13"/>
    <mergeCell ref="F21:K21"/>
    <mergeCell ref="L21:M21"/>
    <mergeCell ref="O21:P21"/>
    <mergeCell ref="I14:J14"/>
    <mergeCell ref="K14:N14"/>
    <mergeCell ref="O14:R14"/>
    <mergeCell ref="B18:S18"/>
    <mergeCell ref="F19:K19"/>
    <mergeCell ref="L19:M19"/>
    <mergeCell ref="O19:P19"/>
    <mergeCell ref="F20:H20"/>
    <mergeCell ref="B16:D16"/>
    <mergeCell ref="E16:F16"/>
    <mergeCell ref="G16:I16"/>
    <mergeCell ref="F22:K22"/>
    <mergeCell ref="L22:M22"/>
    <mergeCell ref="O22:P22"/>
    <mergeCell ref="F23:K23"/>
    <mergeCell ref="L23:M23"/>
    <mergeCell ref="O23:P23"/>
    <mergeCell ref="B25:R25"/>
    <mergeCell ref="B28:S28"/>
    <mergeCell ref="B31:G31"/>
    <mergeCell ref="H31:O31"/>
    <mergeCell ref="B32:G32"/>
    <mergeCell ref="H32:O32"/>
    <mergeCell ref="K39:M39"/>
    <mergeCell ref="B33:G33"/>
    <mergeCell ref="H33:O33"/>
    <mergeCell ref="B34:G34"/>
    <mergeCell ref="H34:O34"/>
    <mergeCell ref="B35:S35"/>
    <mergeCell ref="K38:M38"/>
  </mergeCells>
  <conditionalFormatting sqref="C19:F20 N19:O19">
    <cfRule type="cellIs" dxfId="77" priority="23" operator="equal">
      <formula>#REF!</formula>
    </cfRule>
  </conditionalFormatting>
  <conditionalFormatting sqref="C21:F23">
    <cfRule type="cellIs" dxfId="76" priority="3" operator="equal">
      <formula>#REF!</formula>
    </cfRule>
    <cfRule type="cellIs" dxfId="75" priority="4" operator="equal">
      <formula>#REF!</formula>
    </cfRule>
  </conditionalFormatting>
  <conditionalFormatting sqref="C17:L17">
    <cfRule type="cellIs" dxfId="74" priority="15" operator="equal">
      <formula>#REF!</formula>
    </cfRule>
    <cfRule type="cellIs" dxfId="73" priority="16" operator="equal">
      <formula>#REF!</formula>
    </cfRule>
  </conditionalFormatting>
  <conditionalFormatting sqref="C26:L27">
    <cfRule type="cellIs" dxfId="72" priority="9" operator="equal">
      <formula>#REF!</formula>
    </cfRule>
    <cfRule type="cellIs" dxfId="71" priority="10" operator="equal">
      <formula>#REF!</formula>
    </cfRule>
  </conditionalFormatting>
  <conditionalFormatting sqref="C29:L30">
    <cfRule type="cellIs" dxfId="70" priority="11" operator="equal">
      <formula>#REF!</formula>
    </cfRule>
    <cfRule type="cellIs" dxfId="69" priority="12" operator="equal">
      <formula>#REF!</formula>
    </cfRule>
  </conditionalFormatting>
  <conditionalFormatting sqref="C36:M37">
    <cfRule type="cellIs" dxfId="68" priority="13" operator="equal">
      <formula>#REF!</formula>
    </cfRule>
    <cfRule type="cellIs" dxfId="67" priority="14" operator="equal">
      <formula>#REF!</formula>
    </cfRule>
  </conditionalFormatting>
  <conditionalFormatting sqref="F19">
    <cfRule type="cellIs" dxfId="66" priority="21" operator="equal">
      <formula>#REF!</formula>
    </cfRule>
    <cfRule type="cellIs" dxfId="65" priority="22" operator="equal">
      <formula>#REF!</formula>
    </cfRule>
  </conditionalFormatting>
  <conditionalFormatting sqref="I20:K20 N20:Q20 C24:L24">
    <cfRule type="cellIs" dxfId="64" priority="25" operator="equal">
      <formula>#REF!</formula>
    </cfRule>
    <cfRule type="cellIs" dxfId="63" priority="26" operator="equal">
      <formula>#REF!</formula>
    </cfRule>
  </conditionalFormatting>
  <conditionalFormatting sqref="L19">
    <cfRule type="cellIs" dxfId="62" priority="17" operator="equal">
      <formula>#REF!</formula>
    </cfRule>
    <cfRule type="cellIs" dxfId="61" priority="18" operator="equal">
      <formula>#REF!</formula>
    </cfRule>
  </conditionalFormatting>
  <conditionalFormatting sqref="N21:N23">
    <cfRule type="containsText" dxfId="60" priority="1" operator="containsText" text="NO CUMPLE">
      <formula>NOT(ISERROR(SEARCH("NO CUMPLE",N21)))</formula>
    </cfRule>
    <cfRule type="containsText" dxfId="59" priority="2" operator="containsText" text="CUMPLE">
      <formula>NOT(ISERROR(SEARCH("CUMPLE",N21)))</formula>
    </cfRule>
  </conditionalFormatting>
  <conditionalFormatting sqref="N19:O19 C19:F20">
    <cfRule type="cellIs" dxfId="58" priority="24" operator="equal">
      <formula>#REF!</formula>
    </cfRule>
  </conditionalFormatting>
  <conditionalFormatting sqref="O21:O23">
    <cfRule type="cellIs" dxfId="57" priority="7" operator="equal">
      <formula>#REF!</formula>
    </cfRule>
    <cfRule type="cellIs" dxfId="56" priority="8" operator="equal">
      <formula>#REF!</formula>
    </cfRule>
  </conditionalFormatting>
  <conditionalFormatting sqref="Q21:Q23">
    <cfRule type="cellIs" dxfId="55" priority="5" operator="equal">
      <formula>#REF!</formula>
    </cfRule>
    <cfRule type="cellIs" dxfId="54" priority="6" operator="equal">
      <formula>#REF!</formula>
    </cfRule>
  </conditionalFormatting>
  <conditionalFormatting sqref="Q19:S19">
    <cfRule type="cellIs" dxfId="53" priority="19" operator="equal">
      <formula>#REF!</formula>
    </cfRule>
    <cfRule type="cellIs" dxfId="52" priority="20" operator="equal">
      <formula>#REF!</formula>
    </cfRule>
  </conditionalFormatting>
  <dataValidations count="1">
    <dataValidation type="list" allowBlank="1" showInputMessage="1" showErrorMessage="1" sqref="E17:L17" xr:uid="{B18C70DF-9AC8-4ABD-9E7D-41BCA9146862}">
      <formula1>#REF!</formula1>
    </dataValidation>
  </dataValidations>
  <printOptions horizontalCentered="1" verticalCentered="1"/>
  <pageMargins left="0.39370078740157483" right="0.39370078740157483" top="0.39370078740157483" bottom="0.39370078740157483" header="0" footer="0"/>
  <pageSetup scale="3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71572-371A-4AEF-BF61-CB87C86E5371}">
  <dimension ref="A1:S39"/>
  <sheetViews>
    <sheetView view="pageBreakPreview" topLeftCell="A3" zoomScale="80" zoomScaleNormal="80" zoomScaleSheetLayoutView="80" workbookViewId="0">
      <selection activeCell="E17" sqref="E17"/>
    </sheetView>
  </sheetViews>
  <sheetFormatPr baseColWidth="10" defaultColWidth="11.42578125" defaultRowHeight="12.75" x14ac:dyDescent="0.2"/>
  <cols>
    <col min="1" max="1" width="3.42578125" style="5" customWidth="1"/>
    <col min="2" max="2" width="5.140625" style="5" customWidth="1"/>
    <col min="3" max="3" width="17.140625" style="5" customWidth="1"/>
    <col min="4" max="4" width="18.85546875" style="5" customWidth="1"/>
    <col min="5" max="17" width="18.140625" style="16" customWidth="1"/>
    <col min="18" max="18" width="18.140625" style="47" customWidth="1"/>
    <col min="19" max="19" width="21.140625" style="16" customWidth="1"/>
    <col min="20" max="20" width="22.42578125" style="5" customWidth="1"/>
    <col min="21" max="16384" width="11.42578125" style="5"/>
  </cols>
  <sheetData>
    <row r="1" spans="1:19" ht="18" x14ac:dyDescent="0.25">
      <c r="A1" s="20"/>
      <c r="B1" s="55"/>
      <c r="C1" s="56"/>
      <c r="D1" s="56"/>
      <c r="E1" s="56"/>
      <c r="F1" s="56"/>
      <c r="G1" s="56"/>
      <c r="H1" s="56"/>
      <c r="I1" s="56"/>
      <c r="J1" s="56"/>
      <c r="K1" s="56"/>
      <c r="L1" s="56"/>
      <c r="M1" s="56"/>
      <c r="N1" s="56"/>
      <c r="O1" s="57"/>
      <c r="P1" s="57"/>
      <c r="Q1" s="57"/>
      <c r="R1" s="58"/>
      <c r="S1" s="59"/>
    </row>
    <row r="2" spans="1:19" ht="27.75" customHeight="1" x14ac:dyDescent="0.2">
      <c r="A2" s="9"/>
      <c r="B2" s="121" t="s">
        <v>28</v>
      </c>
      <c r="C2" s="122"/>
      <c r="D2" s="122"/>
      <c r="E2" s="122"/>
      <c r="F2" s="122"/>
      <c r="G2" s="122"/>
      <c r="H2" s="122"/>
      <c r="I2" s="122"/>
      <c r="J2" s="122"/>
      <c r="K2" s="122"/>
      <c r="L2" s="122"/>
      <c r="M2" s="122"/>
      <c r="N2" s="122"/>
      <c r="O2" s="122"/>
      <c r="P2" s="122"/>
      <c r="Q2" s="122"/>
      <c r="R2" s="122"/>
      <c r="S2" s="123"/>
    </row>
    <row r="3" spans="1:19" ht="27.75" customHeight="1" x14ac:dyDescent="0.2">
      <c r="A3" s="9"/>
      <c r="B3" s="72" t="s">
        <v>0</v>
      </c>
      <c r="C3" s="73"/>
      <c r="D3" s="73"/>
      <c r="E3" s="73"/>
      <c r="F3" s="73"/>
      <c r="G3" s="73"/>
      <c r="H3" s="73"/>
      <c r="I3" s="73"/>
      <c r="J3" s="73"/>
      <c r="K3" s="73"/>
      <c r="L3" s="73"/>
      <c r="M3" s="73"/>
      <c r="N3" s="73"/>
      <c r="O3" s="73"/>
      <c r="P3" s="73"/>
      <c r="Q3" s="73"/>
      <c r="R3" s="73"/>
      <c r="S3" s="74"/>
    </row>
    <row r="4" spans="1:19" ht="27.75" customHeight="1" x14ac:dyDescent="0.2">
      <c r="A4" s="9"/>
      <c r="B4" s="72" t="s">
        <v>1</v>
      </c>
      <c r="C4" s="73"/>
      <c r="D4" s="73"/>
      <c r="E4" s="73"/>
      <c r="F4" s="73"/>
      <c r="G4" s="73"/>
      <c r="H4" s="73"/>
      <c r="I4" s="73"/>
      <c r="J4" s="73"/>
      <c r="K4" s="73"/>
      <c r="L4" s="73"/>
      <c r="M4" s="73"/>
      <c r="N4" s="73"/>
      <c r="O4" s="73"/>
      <c r="P4" s="73"/>
      <c r="Q4" s="73"/>
      <c r="R4" s="73"/>
      <c r="S4" s="74"/>
    </row>
    <row r="5" spans="1:19" ht="27.75" customHeight="1" x14ac:dyDescent="0.2">
      <c r="A5" s="9"/>
      <c r="B5" s="84" t="s">
        <v>29</v>
      </c>
      <c r="C5" s="73"/>
      <c r="D5" s="73"/>
      <c r="E5" s="73"/>
      <c r="F5" s="73"/>
      <c r="G5" s="73"/>
      <c r="H5" s="73"/>
      <c r="I5" s="73"/>
      <c r="J5" s="73"/>
      <c r="K5" s="73"/>
      <c r="L5" s="73"/>
      <c r="M5" s="73"/>
      <c r="N5" s="73"/>
      <c r="O5" s="73"/>
      <c r="P5" s="73"/>
      <c r="Q5" s="73"/>
      <c r="R5" s="73"/>
      <c r="S5" s="74"/>
    </row>
    <row r="6" spans="1:19" ht="27.75" customHeight="1" thickBot="1" x14ac:dyDescent="0.25">
      <c r="A6" s="9"/>
      <c r="B6" s="135" t="s">
        <v>30</v>
      </c>
      <c r="C6" s="136"/>
      <c r="D6" s="136"/>
      <c r="E6" s="136"/>
      <c r="F6" s="136"/>
      <c r="G6" s="136"/>
      <c r="H6" s="136"/>
      <c r="I6" s="136"/>
      <c r="J6" s="136"/>
      <c r="K6" s="136"/>
      <c r="L6" s="136"/>
      <c r="M6" s="136"/>
      <c r="N6" s="136"/>
      <c r="O6" s="136"/>
      <c r="P6" s="136"/>
      <c r="Q6" s="136"/>
      <c r="R6" s="136"/>
      <c r="S6" s="137"/>
    </row>
    <row r="7" spans="1:19" s="11" customFormat="1" ht="12" customHeight="1" x14ac:dyDescent="0.2">
      <c r="A7" s="21"/>
      <c r="B7" s="10"/>
      <c r="C7" s="10"/>
      <c r="D7" s="10"/>
      <c r="E7" s="10"/>
      <c r="F7" s="10"/>
      <c r="G7" s="10"/>
      <c r="H7" s="10"/>
      <c r="I7" s="10"/>
      <c r="J7" s="10"/>
      <c r="K7" s="10"/>
      <c r="L7" s="10"/>
      <c r="M7" s="10"/>
      <c r="N7" s="10"/>
      <c r="O7" s="10"/>
      <c r="P7" s="10"/>
      <c r="Q7" s="10"/>
      <c r="R7" s="42"/>
      <c r="S7" s="10"/>
    </row>
    <row r="8" spans="1:19" s="11" customFormat="1" ht="44.25" customHeight="1" x14ac:dyDescent="0.2">
      <c r="A8" s="22"/>
      <c r="B8" s="130" t="s">
        <v>2</v>
      </c>
      <c r="C8" s="131"/>
      <c r="D8" s="132"/>
      <c r="E8" s="133" t="s">
        <v>38</v>
      </c>
      <c r="F8" s="133"/>
      <c r="G8" s="133"/>
      <c r="H8" s="133"/>
      <c r="I8" s="133"/>
      <c r="J8" s="133"/>
      <c r="K8" s="133"/>
      <c r="L8" s="133"/>
      <c r="M8" s="133"/>
      <c r="N8" s="133"/>
      <c r="O8" s="133"/>
      <c r="P8" s="133"/>
      <c r="Q8" s="133"/>
      <c r="R8" s="133"/>
      <c r="S8" s="133"/>
    </row>
    <row r="9" spans="1:19" s="3" customFormat="1" ht="12" customHeight="1" x14ac:dyDescent="0.2">
      <c r="A9" s="30"/>
      <c r="B9" s="31"/>
      <c r="C9" s="31"/>
      <c r="D9" s="31"/>
      <c r="E9" s="31"/>
      <c r="F9" s="32"/>
      <c r="G9" s="31"/>
      <c r="H9" s="31"/>
      <c r="I9" s="31"/>
      <c r="J9" s="31"/>
      <c r="K9" s="31"/>
      <c r="L9" s="33"/>
      <c r="M9" s="31"/>
      <c r="N9" s="31"/>
      <c r="O9" s="31"/>
      <c r="P9" s="31"/>
      <c r="Q9" s="31"/>
      <c r="R9" s="43"/>
      <c r="S9" s="31"/>
    </row>
    <row r="10" spans="1:19" s="11" customFormat="1" ht="44.25" customHeight="1" x14ac:dyDescent="0.2">
      <c r="A10" s="22"/>
      <c r="B10" s="68" t="s">
        <v>36</v>
      </c>
      <c r="C10" s="69"/>
      <c r="D10" s="70"/>
      <c r="E10" s="71" t="s">
        <v>43</v>
      </c>
      <c r="F10" s="71"/>
      <c r="G10" s="71"/>
      <c r="H10" s="71"/>
      <c r="I10" s="71"/>
      <c r="J10" s="71"/>
      <c r="K10" s="71"/>
      <c r="L10" s="71"/>
      <c r="M10" s="71"/>
      <c r="N10" s="71"/>
      <c r="O10" s="71"/>
      <c r="P10" s="71"/>
      <c r="Q10" s="71"/>
      <c r="R10" s="71"/>
      <c r="S10" s="71"/>
    </row>
    <row r="11" spans="1:19" s="3" customFormat="1" ht="12" customHeight="1" x14ac:dyDescent="0.2">
      <c r="A11" s="30"/>
      <c r="B11" s="31"/>
      <c r="C11" s="31"/>
      <c r="D11" s="31"/>
      <c r="E11" s="31"/>
      <c r="F11" s="32"/>
      <c r="G11" s="31"/>
      <c r="H11" s="31"/>
      <c r="I11" s="31"/>
      <c r="J11" s="31"/>
      <c r="K11" s="31"/>
      <c r="L11" s="33"/>
      <c r="M11" s="31"/>
      <c r="N11" s="31"/>
      <c r="O11" s="31"/>
      <c r="P11" s="31"/>
      <c r="Q11" s="31"/>
      <c r="R11" s="43"/>
      <c r="S11" s="31"/>
    </row>
    <row r="12" spans="1:19" s="6" customFormat="1" ht="25.5" customHeight="1" x14ac:dyDescent="0.2">
      <c r="A12" s="7"/>
      <c r="B12" s="88" t="s">
        <v>3</v>
      </c>
      <c r="C12" s="89"/>
      <c r="D12" s="90"/>
      <c r="E12" s="97"/>
      <c r="F12" s="98"/>
      <c r="G12" s="98"/>
      <c r="H12" s="99"/>
      <c r="I12" s="85" t="s">
        <v>4</v>
      </c>
      <c r="J12" s="86"/>
      <c r="K12" s="142"/>
      <c r="L12" s="143"/>
      <c r="M12" s="143"/>
      <c r="N12" s="144"/>
      <c r="O12" s="85" t="s">
        <v>5</v>
      </c>
      <c r="P12" s="141"/>
      <c r="Q12" s="141"/>
      <c r="R12" s="86"/>
      <c r="S12" s="65">
        <v>0</v>
      </c>
    </row>
    <row r="13" spans="1:19" s="6" customFormat="1" ht="25.5" customHeight="1" x14ac:dyDescent="0.2">
      <c r="A13" s="7"/>
      <c r="B13" s="91"/>
      <c r="C13" s="92"/>
      <c r="D13" s="93"/>
      <c r="E13" s="100"/>
      <c r="F13" s="101"/>
      <c r="G13" s="101"/>
      <c r="H13" s="102"/>
      <c r="I13" s="85" t="s">
        <v>6</v>
      </c>
      <c r="J13" s="86"/>
      <c r="K13" s="142"/>
      <c r="L13" s="143"/>
      <c r="M13" s="143"/>
      <c r="N13" s="144"/>
      <c r="O13" s="85" t="s">
        <v>5</v>
      </c>
      <c r="P13" s="141"/>
      <c r="Q13" s="141"/>
      <c r="R13" s="86"/>
      <c r="S13" s="65">
        <v>0</v>
      </c>
    </row>
    <row r="14" spans="1:19" s="1" customFormat="1" ht="25.5" customHeight="1" x14ac:dyDescent="0.2">
      <c r="A14" s="34"/>
      <c r="B14" s="94"/>
      <c r="C14" s="95"/>
      <c r="D14" s="96"/>
      <c r="E14" s="103"/>
      <c r="F14" s="104"/>
      <c r="G14" s="104"/>
      <c r="H14" s="105"/>
      <c r="I14" s="85" t="s">
        <v>7</v>
      </c>
      <c r="J14" s="86"/>
      <c r="K14" s="142"/>
      <c r="L14" s="143"/>
      <c r="M14" s="143"/>
      <c r="N14" s="144"/>
      <c r="O14" s="85" t="s">
        <v>5</v>
      </c>
      <c r="P14" s="141"/>
      <c r="Q14" s="141"/>
      <c r="R14" s="86"/>
      <c r="S14" s="65">
        <v>0</v>
      </c>
    </row>
    <row r="15" spans="1:19" s="1" customFormat="1" ht="10.5" customHeight="1" x14ac:dyDescent="0.2">
      <c r="A15" s="34"/>
      <c r="B15" s="35"/>
      <c r="C15" s="35"/>
      <c r="D15" s="35"/>
      <c r="E15" s="36"/>
      <c r="F15" s="36"/>
      <c r="G15" s="36"/>
      <c r="H15" s="36"/>
      <c r="I15" s="36"/>
      <c r="J15" s="36"/>
      <c r="K15" s="37"/>
      <c r="L15" s="37"/>
      <c r="M15" s="4"/>
      <c r="N15" s="4"/>
      <c r="O15" s="37"/>
      <c r="P15" s="37"/>
      <c r="Q15" s="37"/>
      <c r="R15" s="44"/>
      <c r="S15" s="37"/>
    </row>
    <row r="16" spans="1:19" s="1" customFormat="1" ht="41.25" customHeight="1" x14ac:dyDescent="0.2">
      <c r="A16" s="34"/>
      <c r="B16" s="87" t="s">
        <v>8</v>
      </c>
      <c r="C16" s="87"/>
      <c r="D16" s="87"/>
      <c r="E16" s="134">
        <v>986349638</v>
      </c>
      <c r="F16" s="134"/>
      <c r="G16" s="87" t="s">
        <v>32</v>
      </c>
      <c r="H16" s="87"/>
      <c r="I16" s="87"/>
      <c r="J16" s="66">
        <v>1</v>
      </c>
      <c r="K16" s="67">
        <f>((E16/1423500)*J16)</f>
        <v>692.90455778011938</v>
      </c>
      <c r="L16" s="8"/>
      <c r="M16" s="8"/>
      <c r="N16" s="8"/>
      <c r="O16" s="8"/>
      <c r="P16" s="8"/>
      <c r="Q16" s="8"/>
      <c r="R16" s="8"/>
      <c r="S16" s="8"/>
    </row>
    <row r="17" spans="1:19" s="12" customFormat="1" ht="10.5" customHeight="1" x14ac:dyDescent="0.2">
      <c r="A17" s="28"/>
      <c r="B17" s="17"/>
      <c r="C17" s="17"/>
      <c r="D17" s="17"/>
      <c r="E17" s="17"/>
      <c r="F17" s="17"/>
      <c r="G17" s="18"/>
      <c r="H17" s="18"/>
      <c r="I17" s="18"/>
      <c r="J17" s="18"/>
      <c r="K17" s="19"/>
      <c r="L17" s="19"/>
      <c r="M17" s="19"/>
      <c r="N17" s="19"/>
      <c r="O17" s="19"/>
      <c r="P17" s="19"/>
      <c r="Q17" s="19"/>
      <c r="R17" s="45"/>
      <c r="S17" s="19"/>
    </row>
    <row r="18" spans="1:19" s="12" customFormat="1" ht="24" customHeight="1" x14ac:dyDescent="0.2">
      <c r="A18" s="28"/>
      <c r="B18" s="124" t="s">
        <v>9</v>
      </c>
      <c r="C18" s="124"/>
      <c r="D18" s="124"/>
      <c r="E18" s="124"/>
      <c r="F18" s="124"/>
      <c r="G18" s="124"/>
      <c r="H18" s="124"/>
      <c r="I18" s="124"/>
      <c r="J18" s="124"/>
      <c r="K18" s="124"/>
      <c r="L18" s="124"/>
      <c r="M18" s="124"/>
      <c r="N18" s="124"/>
      <c r="O18" s="124"/>
      <c r="P18" s="124"/>
      <c r="Q18" s="124"/>
      <c r="R18" s="124"/>
      <c r="S18" s="124"/>
    </row>
    <row r="19" spans="1:19" s="2" customFormat="1" ht="174" customHeight="1" x14ac:dyDescent="0.2">
      <c r="A19" s="29"/>
      <c r="B19" s="49" t="s">
        <v>10</v>
      </c>
      <c r="C19" s="49" t="s">
        <v>11</v>
      </c>
      <c r="D19" s="49" t="s">
        <v>12</v>
      </c>
      <c r="E19" s="49" t="s">
        <v>13</v>
      </c>
      <c r="F19" s="125" t="s">
        <v>14</v>
      </c>
      <c r="G19" s="126"/>
      <c r="H19" s="126"/>
      <c r="I19" s="126"/>
      <c r="J19" s="126"/>
      <c r="K19" s="127"/>
      <c r="L19" s="128" t="s">
        <v>15</v>
      </c>
      <c r="M19" s="129"/>
      <c r="N19" s="49" t="s">
        <v>16</v>
      </c>
      <c r="O19" s="128" t="s">
        <v>17</v>
      </c>
      <c r="P19" s="129"/>
      <c r="Q19" s="49" t="s">
        <v>18</v>
      </c>
      <c r="R19" s="50" t="s">
        <v>19</v>
      </c>
      <c r="S19" s="49" t="s">
        <v>20</v>
      </c>
    </row>
    <row r="20" spans="1:19" s="9" customFormat="1" ht="10.5" customHeight="1" x14ac:dyDescent="0.2">
      <c r="B20" s="61"/>
      <c r="C20" s="62"/>
      <c r="D20" s="62"/>
      <c r="E20" s="63"/>
      <c r="F20" s="78"/>
      <c r="G20" s="78"/>
      <c r="H20" s="78"/>
      <c r="I20" s="63"/>
      <c r="J20" s="63"/>
      <c r="K20" s="63"/>
      <c r="N20" s="63"/>
      <c r="O20" s="63"/>
      <c r="P20" s="63"/>
      <c r="Q20" s="63"/>
      <c r="R20" s="64"/>
      <c r="S20" s="63"/>
    </row>
    <row r="21" spans="1:19" ht="88.5" customHeight="1" x14ac:dyDescent="0.2">
      <c r="A21" s="9"/>
      <c r="B21" s="51">
        <v>1</v>
      </c>
      <c r="C21" s="38"/>
      <c r="D21" s="38"/>
      <c r="E21" s="39"/>
      <c r="F21" s="79"/>
      <c r="G21" s="80"/>
      <c r="H21" s="80"/>
      <c r="I21" s="80"/>
      <c r="J21" s="80"/>
      <c r="K21" s="81"/>
      <c r="L21" s="82"/>
      <c r="M21" s="83"/>
      <c r="N21" s="53"/>
      <c r="O21" s="110" t="s">
        <v>21</v>
      </c>
      <c r="P21" s="111"/>
      <c r="Q21" s="40"/>
      <c r="R21" s="60"/>
      <c r="S21" s="41">
        <f>Q21*R21</f>
        <v>0</v>
      </c>
    </row>
    <row r="22" spans="1:19" ht="88.5" customHeight="1" x14ac:dyDescent="0.2">
      <c r="A22" s="9"/>
      <c r="B22" s="51">
        <v>2</v>
      </c>
      <c r="C22" s="38"/>
      <c r="D22" s="38"/>
      <c r="E22" s="39"/>
      <c r="F22" s="79"/>
      <c r="G22" s="80"/>
      <c r="H22" s="80"/>
      <c r="I22" s="80"/>
      <c r="J22" s="80"/>
      <c r="K22" s="81"/>
      <c r="L22" s="82"/>
      <c r="M22" s="83"/>
      <c r="N22" s="53"/>
      <c r="O22" s="110"/>
      <c r="P22" s="111"/>
      <c r="Q22" s="40"/>
      <c r="R22" s="60"/>
      <c r="S22" s="41">
        <f>Q22*R22</f>
        <v>0</v>
      </c>
    </row>
    <row r="23" spans="1:19" ht="88.5" customHeight="1" x14ac:dyDescent="0.2">
      <c r="A23" s="9"/>
      <c r="B23" s="51">
        <v>3</v>
      </c>
      <c r="C23" s="38"/>
      <c r="D23" s="38"/>
      <c r="E23" s="39"/>
      <c r="F23" s="79"/>
      <c r="G23" s="80"/>
      <c r="H23" s="80"/>
      <c r="I23" s="80"/>
      <c r="J23" s="80"/>
      <c r="K23" s="81"/>
      <c r="L23" s="82"/>
      <c r="M23" s="83"/>
      <c r="N23" s="53"/>
      <c r="O23" s="110"/>
      <c r="P23" s="111"/>
      <c r="Q23" s="40"/>
      <c r="R23" s="60"/>
      <c r="S23" s="41">
        <f>Q23*R23</f>
        <v>0</v>
      </c>
    </row>
    <row r="24" spans="1:19" ht="10.5" customHeight="1" x14ac:dyDescent="0.2">
      <c r="A24" s="9"/>
      <c r="B24" s="23"/>
      <c r="C24" s="13"/>
      <c r="D24" s="13"/>
      <c r="E24" s="14"/>
      <c r="F24" s="15"/>
      <c r="G24" s="15"/>
      <c r="H24" s="15"/>
      <c r="I24" s="15"/>
      <c r="J24" s="15"/>
      <c r="K24" s="24"/>
      <c r="L24" s="25"/>
      <c r="M24" s="26"/>
      <c r="N24" s="26"/>
      <c r="O24" s="27"/>
      <c r="P24" s="27"/>
      <c r="Q24" s="27"/>
      <c r="R24" s="46"/>
      <c r="S24" s="26"/>
    </row>
    <row r="25" spans="1:19" ht="18" customHeight="1" x14ac:dyDescent="0.2">
      <c r="A25" s="9"/>
      <c r="B25" s="75" t="s">
        <v>22</v>
      </c>
      <c r="C25" s="76"/>
      <c r="D25" s="76"/>
      <c r="E25" s="76"/>
      <c r="F25" s="76"/>
      <c r="G25" s="76"/>
      <c r="H25" s="76"/>
      <c r="I25" s="76"/>
      <c r="J25" s="76"/>
      <c r="K25" s="76"/>
      <c r="L25" s="76"/>
      <c r="M25" s="76"/>
      <c r="N25" s="76"/>
      <c r="O25" s="76"/>
      <c r="P25" s="76"/>
      <c r="Q25" s="76"/>
      <c r="R25" s="77"/>
      <c r="S25" s="52">
        <f>SUM(S21:S23)</f>
        <v>0</v>
      </c>
    </row>
    <row r="26" spans="1:19" ht="10.5" customHeight="1" x14ac:dyDescent="0.2">
      <c r="A26" s="9"/>
      <c r="B26" s="23"/>
      <c r="C26" s="13"/>
      <c r="D26" s="13"/>
      <c r="E26" s="14"/>
      <c r="F26" s="15"/>
      <c r="G26" s="15"/>
      <c r="H26" s="15"/>
      <c r="I26" s="15"/>
      <c r="J26" s="15"/>
      <c r="K26" s="24"/>
      <c r="L26" s="25"/>
      <c r="M26" s="26"/>
      <c r="N26" s="26"/>
      <c r="O26" s="27"/>
      <c r="P26" s="27"/>
      <c r="Q26" s="27"/>
      <c r="R26" s="46"/>
      <c r="S26" s="26"/>
    </row>
    <row r="27" spans="1:19" ht="10.5" customHeight="1" thickBot="1" x14ac:dyDescent="0.25">
      <c r="A27" s="9"/>
      <c r="B27" s="23"/>
      <c r="C27" s="13"/>
      <c r="D27" s="13"/>
      <c r="E27" s="14"/>
      <c r="F27" s="15"/>
      <c r="G27" s="15"/>
      <c r="H27" s="15"/>
      <c r="I27" s="15"/>
      <c r="J27" s="15"/>
      <c r="K27" s="24"/>
      <c r="L27" s="25"/>
      <c r="M27" s="26"/>
      <c r="N27" s="26"/>
      <c r="O27" s="27"/>
      <c r="P27" s="27"/>
      <c r="Q27" s="27"/>
      <c r="R27" s="46"/>
      <c r="S27" s="26"/>
    </row>
    <row r="28" spans="1:19" ht="99" customHeight="1" thickBot="1" x14ac:dyDescent="0.25">
      <c r="A28" s="9"/>
      <c r="B28" s="138" t="s">
        <v>23</v>
      </c>
      <c r="C28" s="139"/>
      <c r="D28" s="139"/>
      <c r="E28" s="139"/>
      <c r="F28" s="139"/>
      <c r="G28" s="139"/>
      <c r="H28" s="139"/>
      <c r="I28" s="139"/>
      <c r="J28" s="139"/>
      <c r="K28" s="139"/>
      <c r="L28" s="139"/>
      <c r="M28" s="139"/>
      <c r="N28" s="139"/>
      <c r="O28" s="139"/>
      <c r="P28" s="139"/>
      <c r="Q28" s="139"/>
      <c r="R28" s="139"/>
      <c r="S28" s="139"/>
    </row>
    <row r="29" spans="1:19" ht="10.5" customHeight="1" thickBot="1" x14ac:dyDescent="0.25">
      <c r="A29" s="9"/>
      <c r="B29" s="23"/>
      <c r="C29" s="13"/>
      <c r="D29" s="13"/>
      <c r="E29" s="14"/>
      <c r="F29" s="15"/>
      <c r="G29" s="15"/>
      <c r="H29" s="15"/>
      <c r="I29" s="15"/>
      <c r="J29" s="15"/>
      <c r="K29" s="24"/>
      <c r="L29" s="25"/>
      <c r="M29" s="26"/>
      <c r="N29" s="26"/>
      <c r="O29" s="27"/>
      <c r="P29" s="27"/>
      <c r="Q29" s="27"/>
      <c r="R29" s="46"/>
      <c r="S29" s="26"/>
    </row>
    <row r="30" spans="1:19" ht="17.25" hidden="1" thickBot="1" x14ac:dyDescent="0.25">
      <c r="B30" s="23"/>
      <c r="C30" s="13"/>
      <c r="D30" s="13"/>
      <c r="E30" s="14"/>
      <c r="F30" s="15"/>
      <c r="G30" s="15"/>
      <c r="H30" s="15"/>
      <c r="I30" s="15"/>
      <c r="J30" s="15"/>
      <c r="K30" s="24"/>
      <c r="L30" s="25"/>
      <c r="M30" s="26"/>
      <c r="N30" s="26"/>
      <c r="O30" s="27"/>
      <c r="P30" s="27"/>
      <c r="Q30" s="27"/>
      <c r="R30" s="46"/>
      <c r="S30" s="26"/>
    </row>
    <row r="31" spans="1:19" ht="36" customHeight="1" x14ac:dyDescent="0.2">
      <c r="A31" s="9"/>
      <c r="B31" s="112" t="s">
        <v>24</v>
      </c>
      <c r="C31" s="113"/>
      <c r="D31" s="113"/>
      <c r="E31" s="113"/>
      <c r="F31" s="113"/>
      <c r="G31" s="113"/>
      <c r="H31" s="114"/>
      <c r="I31" s="114"/>
      <c r="J31" s="114"/>
      <c r="K31" s="114"/>
      <c r="L31" s="114"/>
      <c r="M31" s="114"/>
      <c r="N31" s="114"/>
      <c r="O31" s="115"/>
      <c r="P31" s="54"/>
      <c r="Q31" s="54"/>
      <c r="R31" s="54"/>
      <c r="S31" s="54"/>
    </row>
    <row r="32" spans="1:19" ht="36" customHeight="1" x14ac:dyDescent="0.2">
      <c r="A32" s="9"/>
      <c r="B32" s="116" t="s">
        <v>25</v>
      </c>
      <c r="C32" s="117"/>
      <c r="D32" s="117"/>
      <c r="E32" s="117"/>
      <c r="F32" s="117"/>
      <c r="G32" s="117"/>
      <c r="H32" s="118"/>
      <c r="I32" s="118"/>
      <c r="J32" s="118"/>
      <c r="K32" s="118"/>
      <c r="L32" s="118"/>
      <c r="M32" s="118"/>
      <c r="N32" s="118"/>
      <c r="O32" s="119"/>
      <c r="P32" s="54"/>
      <c r="Q32" s="54"/>
      <c r="R32" s="54"/>
      <c r="S32" s="54"/>
    </row>
    <row r="33" spans="1:19" ht="131.25" customHeight="1" x14ac:dyDescent="0.2">
      <c r="A33" s="9"/>
      <c r="B33" s="116" t="s">
        <v>26</v>
      </c>
      <c r="C33" s="117"/>
      <c r="D33" s="117"/>
      <c r="E33" s="117"/>
      <c r="F33" s="117"/>
      <c r="G33" s="117"/>
      <c r="H33" s="118"/>
      <c r="I33" s="118"/>
      <c r="J33" s="118"/>
      <c r="K33" s="118"/>
      <c r="L33" s="118"/>
      <c r="M33" s="118"/>
      <c r="N33" s="118"/>
      <c r="O33" s="119"/>
      <c r="P33" s="54"/>
      <c r="Q33" s="54"/>
      <c r="R33" s="54"/>
      <c r="S33" s="54"/>
    </row>
    <row r="34" spans="1:19" ht="36" customHeight="1" thickBot="1" x14ac:dyDescent="0.25">
      <c r="A34" s="9"/>
      <c r="B34" s="106" t="s">
        <v>27</v>
      </c>
      <c r="C34" s="107"/>
      <c r="D34" s="107"/>
      <c r="E34" s="107"/>
      <c r="F34" s="107"/>
      <c r="G34" s="107"/>
      <c r="H34" s="108"/>
      <c r="I34" s="108"/>
      <c r="J34" s="108"/>
      <c r="K34" s="108"/>
      <c r="L34" s="108"/>
      <c r="M34" s="108"/>
      <c r="N34" s="108"/>
      <c r="O34" s="109"/>
      <c r="P34" s="54"/>
      <c r="Q34" s="54"/>
      <c r="R34" s="54"/>
      <c r="S34" s="54"/>
    </row>
    <row r="35" spans="1:19" ht="36" customHeight="1" x14ac:dyDescent="0.2">
      <c r="A35" s="9"/>
      <c r="B35" s="140"/>
      <c r="C35" s="140"/>
      <c r="D35" s="140"/>
      <c r="E35" s="140"/>
      <c r="F35" s="140"/>
      <c r="G35" s="140"/>
      <c r="H35" s="140"/>
      <c r="I35" s="140"/>
      <c r="J35" s="140"/>
      <c r="K35" s="140"/>
      <c r="L35" s="140"/>
      <c r="M35" s="140"/>
      <c r="N35" s="140"/>
      <c r="O35" s="140"/>
      <c r="P35" s="140"/>
      <c r="Q35" s="140"/>
      <c r="R35" s="140"/>
      <c r="S35" s="140"/>
    </row>
    <row r="36" spans="1:19" ht="16.5" x14ac:dyDescent="0.2">
      <c r="B36" s="23"/>
      <c r="C36" s="13"/>
      <c r="D36" s="13"/>
      <c r="E36" s="14"/>
      <c r="F36" s="15"/>
      <c r="G36" s="15"/>
      <c r="H36" s="15"/>
      <c r="I36" s="15"/>
      <c r="J36" s="15"/>
      <c r="K36" s="48"/>
      <c r="L36" s="48"/>
      <c r="M36" s="48"/>
      <c r="N36" s="26"/>
      <c r="O36" s="27"/>
      <c r="P36" s="27"/>
      <c r="Q36" s="27"/>
      <c r="R36" s="46"/>
      <c r="S36" s="26"/>
    </row>
    <row r="37" spans="1:19" ht="16.5" x14ac:dyDescent="0.2">
      <c r="B37" s="23"/>
      <c r="C37" s="13"/>
      <c r="D37" s="13"/>
      <c r="E37" s="14"/>
      <c r="F37" s="15"/>
      <c r="G37" s="15"/>
      <c r="H37" s="15"/>
      <c r="I37" s="15"/>
      <c r="J37" s="15"/>
      <c r="K37" s="48"/>
      <c r="L37" s="48"/>
      <c r="M37" s="48"/>
      <c r="N37" s="26"/>
      <c r="O37" s="27"/>
      <c r="P37" s="27"/>
      <c r="Q37" s="27"/>
      <c r="R37" s="46"/>
      <c r="S37" s="26"/>
    </row>
    <row r="38" spans="1:19" ht="15.75" x14ac:dyDescent="0.2">
      <c r="B38" s="31"/>
      <c r="C38" s="31"/>
      <c r="D38" s="31"/>
      <c r="E38" s="31"/>
      <c r="F38" s="32"/>
      <c r="G38" s="31"/>
      <c r="H38" s="31"/>
      <c r="I38" s="31"/>
      <c r="J38" s="31"/>
      <c r="K38" s="120"/>
      <c r="L38" s="120"/>
      <c r="M38" s="120"/>
      <c r="N38" s="31"/>
      <c r="O38" s="31"/>
      <c r="P38" s="31"/>
      <c r="Q38" s="31"/>
      <c r="R38" s="43"/>
      <c r="S38" s="31"/>
    </row>
    <row r="39" spans="1:19" x14ac:dyDescent="0.2">
      <c r="K39" s="120"/>
      <c r="L39" s="120"/>
      <c r="M39" s="120"/>
    </row>
  </sheetData>
  <sheetProtection selectLockedCells="1"/>
  <mergeCells count="50">
    <mergeCell ref="B8:D8"/>
    <mergeCell ref="E8:S8"/>
    <mergeCell ref="B2:S2"/>
    <mergeCell ref="B3:S3"/>
    <mergeCell ref="B4:S4"/>
    <mergeCell ref="B5:S5"/>
    <mergeCell ref="B6:S6"/>
    <mergeCell ref="B10:D10"/>
    <mergeCell ref="E10:S10"/>
    <mergeCell ref="B12:D14"/>
    <mergeCell ref="E12:H14"/>
    <mergeCell ref="I12:J12"/>
    <mergeCell ref="K12:N12"/>
    <mergeCell ref="O12:R12"/>
    <mergeCell ref="I13:J13"/>
    <mergeCell ref="K13:N13"/>
    <mergeCell ref="O13:R13"/>
    <mergeCell ref="F21:K21"/>
    <mergeCell ref="L21:M21"/>
    <mergeCell ref="O21:P21"/>
    <mergeCell ref="I14:J14"/>
    <mergeCell ref="K14:N14"/>
    <mergeCell ref="O14:R14"/>
    <mergeCell ref="B18:S18"/>
    <mergeCell ref="F19:K19"/>
    <mergeCell ref="L19:M19"/>
    <mergeCell ref="O19:P19"/>
    <mergeCell ref="F20:H20"/>
    <mergeCell ref="B16:D16"/>
    <mergeCell ref="E16:F16"/>
    <mergeCell ref="G16:I16"/>
    <mergeCell ref="F22:K22"/>
    <mergeCell ref="L22:M22"/>
    <mergeCell ref="O22:P22"/>
    <mergeCell ref="F23:K23"/>
    <mergeCell ref="L23:M23"/>
    <mergeCell ref="O23:P23"/>
    <mergeCell ref="B25:R25"/>
    <mergeCell ref="B28:S28"/>
    <mergeCell ref="B31:G31"/>
    <mergeCell ref="H31:O31"/>
    <mergeCell ref="B32:G32"/>
    <mergeCell ref="H32:O32"/>
    <mergeCell ref="K39:M39"/>
    <mergeCell ref="B33:G33"/>
    <mergeCell ref="H33:O33"/>
    <mergeCell ref="B34:G34"/>
    <mergeCell ref="H34:O34"/>
    <mergeCell ref="B35:S35"/>
    <mergeCell ref="K38:M38"/>
  </mergeCells>
  <conditionalFormatting sqref="C19:F20 N19:O19">
    <cfRule type="cellIs" dxfId="51" priority="23" operator="equal">
      <formula>#REF!</formula>
    </cfRule>
  </conditionalFormatting>
  <conditionalFormatting sqref="C21:F23">
    <cfRule type="cellIs" dxfId="50" priority="3" operator="equal">
      <formula>#REF!</formula>
    </cfRule>
    <cfRule type="cellIs" dxfId="49" priority="4" operator="equal">
      <formula>#REF!</formula>
    </cfRule>
  </conditionalFormatting>
  <conditionalFormatting sqref="C17:L17">
    <cfRule type="cellIs" dxfId="48" priority="15" operator="equal">
      <formula>#REF!</formula>
    </cfRule>
    <cfRule type="cellIs" dxfId="47" priority="16" operator="equal">
      <formula>#REF!</formula>
    </cfRule>
  </conditionalFormatting>
  <conditionalFormatting sqref="C26:L27">
    <cfRule type="cellIs" dxfId="46" priority="9" operator="equal">
      <formula>#REF!</formula>
    </cfRule>
    <cfRule type="cellIs" dxfId="45" priority="10" operator="equal">
      <formula>#REF!</formula>
    </cfRule>
  </conditionalFormatting>
  <conditionalFormatting sqref="C29:L30">
    <cfRule type="cellIs" dxfId="44" priority="11" operator="equal">
      <formula>#REF!</formula>
    </cfRule>
    <cfRule type="cellIs" dxfId="43" priority="12" operator="equal">
      <formula>#REF!</formula>
    </cfRule>
  </conditionalFormatting>
  <conditionalFormatting sqref="C36:M37">
    <cfRule type="cellIs" dxfId="42" priority="13" operator="equal">
      <formula>#REF!</formula>
    </cfRule>
    <cfRule type="cellIs" dxfId="41" priority="14" operator="equal">
      <formula>#REF!</formula>
    </cfRule>
  </conditionalFormatting>
  <conditionalFormatting sqref="F19">
    <cfRule type="cellIs" dxfId="40" priority="21" operator="equal">
      <formula>#REF!</formula>
    </cfRule>
    <cfRule type="cellIs" dxfId="39" priority="22" operator="equal">
      <formula>#REF!</formula>
    </cfRule>
  </conditionalFormatting>
  <conditionalFormatting sqref="I20:K20 N20:Q20 C24:L24">
    <cfRule type="cellIs" dxfId="38" priority="25" operator="equal">
      <formula>#REF!</formula>
    </cfRule>
    <cfRule type="cellIs" dxfId="37" priority="26" operator="equal">
      <formula>#REF!</formula>
    </cfRule>
  </conditionalFormatting>
  <conditionalFormatting sqref="L19">
    <cfRule type="cellIs" dxfId="36" priority="17" operator="equal">
      <formula>#REF!</formula>
    </cfRule>
    <cfRule type="cellIs" dxfId="35" priority="18" operator="equal">
      <formula>#REF!</formula>
    </cfRule>
  </conditionalFormatting>
  <conditionalFormatting sqref="N21:N23">
    <cfRule type="containsText" dxfId="34" priority="1" operator="containsText" text="NO CUMPLE">
      <formula>NOT(ISERROR(SEARCH("NO CUMPLE",N21)))</formula>
    </cfRule>
    <cfRule type="containsText" dxfId="33" priority="2" operator="containsText" text="CUMPLE">
      <formula>NOT(ISERROR(SEARCH("CUMPLE",N21)))</formula>
    </cfRule>
  </conditionalFormatting>
  <conditionalFormatting sqref="N19:O19 C19:F20">
    <cfRule type="cellIs" dxfId="32" priority="24" operator="equal">
      <formula>#REF!</formula>
    </cfRule>
  </conditionalFormatting>
  <conditionalFormatting sqref="O21:O23">
    <cfRule type="cellIs" dxfId="31" priority="7" operator="equal">
      <formula>#REF!</formula>
    </cfRule>
    <cfRule type="cellIs" dxfId="30" priority="8" operator="equal">
      <formula>#REF!</formula>
    </cfRule>
  </conditionalFormatting>
  <conditionalFormatting sqref="Q21:Q23">
    <cfRule type="cellIs" dxfId="29" priority="5" operator="equal">
      <formula>#REF!</formula>
    </cfRule>
    <cfRule type="cellIs" dxfId="28" priority="6" operator="equal">
      <formula>#REF!</formula>
    </cfRule>
  </conditionalFormatting>
  <conditionalFormatting sqref="Q19:S19">
    <cfRule type="cellIs" dxfId="27" priority="19" operator="equal">
      <formula>#REF!</formula>
    </cfRule>
    <cfRule type="cellIs" dxfId="26" priority="20" operator="equal">
      <formula>#REF!</formula>
    </cfRule>
  </conditionalFormatting>
  <dataValidations count="1">
    <dataValidation type="list" allowBlank="1" showInputMessage="1" showErrorMessage="1" sqref="E17:L17" xr:uid="{B0949959-C968-4AF7-877A-66B11B9DB577}">
      <formula1>#REF!</formula1>
    </dataValidation>
  </dataValidations>
  <printOptions horizontalCentered="1" verticalCentered="1"/>
  <pageMargins left="0.39370078740157483" right="0.39370078740157483" top="0.39370078740157483" bottom="0.39370078740157483" header="0" footer="0"/>
  <pageSetup scale="3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1A090-C464-4AB3-8BFC-A83066DC8276}">
  <dimension ref="A1:S39"/>
  <sheetViews>
    <sheetView tabSelected="1" view="pageBreakPreview" topLeftCell="A3" zoomScale="80" zoomScaleNormal="80" zoomScaleSheetLayoutView="80" workbookViewId="0">
      <selection activeCell="E17" sqref="E17"/>
    </sheetView>
  </sheetViews>
  <sheetFormatPr baseColWidth="10" defaultColWidth="11.42578125" defaultRowHeight="12.75" x14ac:dyDescent="0.2"/>
  <cols>
    <col min="1" max="1" width="3.42578125" style="5" customWidth="1"/>
    <col min="2" max="2" width="5.140625" style="5" customWidth="1"/>
    <col min="3" max="3" width="17.140625" style="5" customWidth="1"/>
    <col min="4" max="4" width="18.85546875" style="5" customWidth="1"/>
    <col min="5" max="17" width="18.140625" style="16" customWidth="1"/>
    <col min="18" max="18" width="18.140625" style="47" customWidth="1"/>
    <col min="19" max="19" width="21.140625" style="16" customWidth="1"/>
    <col min="20" max="20" width="22.42578125" style="5" customWidth="1"/>
    <col min="21" max="16384" width="11.42578125" style="5"/>
  </cols>
  <sheetData>
    <row r="1" spans="1:19" ht="18" x14ac:dyDescent="0.25">
      <c r="A1" s="20"/>
      <c r="B1" s="55"/>
      <c r="C1" s="56"/>
      <c r="D1" s="56"/>
      <c r="E1" s="56"/>
      <c r="F1" s="56"/>
      <c r="G1" s="56"/>
      <c r="H1" s="56"/>
      <c r="I1" s="56"/>
      <c r="J1" s="56"/>
      <c r="K1" s="56"/>
      <c r="L1" s="56"/>
      <c r="M1" s="56"/>
      <c r="N1" s="56"/>
      <c r="O1" s="57"/>
      <c r="P1" s="57"/>
      <c r="Q1" s="57"/>
      <c r="R1" s="58"/>
      <c r="S1" s="59"/>
    </row>
    <row r="2" spans="1:19" ht="27.75" customHeight="1" x14ac:dyDescent="0.2">
      <c r="A2" s="9"/>
      <c r="B2" s="121" t="s">
        <v>28</v>
      </c>
      <c r="C2" s="122"/>
      <c r="D2" s="122"/>
      <c r="E2" s="122"/>
      <c r="F2" s="122"/>
      <c r="G2" s="122"/>
      <c r="H2" s="122"/>
      <c r="I2" s="122"/>
      <c r="J2" s="122"/>
      <c r="K2" s="122"/>
      <c r="L2" s="122"/>
      <c r="M2" s="122"/>
      <c r="N2" s="122"/>
      <c r="O2" s="122"/>
      <c r="P2" s="122"/>
      <c r="Q2" s="122"/>
      <c r="R2" s="122"/>
      <c r="S2" s="123"/>
    </row>
    <row r="3" spans="1:19" ht="27.75" customHeight="1" x14ac:dyDescent="0.2">
      <c r="A3" s="9"/>
      <c r="B3" s="72" t="s">
        <v>0</v>
      </c>
      <c r="C3" s="73"/>
      <c r="D3" s="73"/>
      <c r="E3" s="73"/>
      <c r="F3" s="73"/>
      <c r="G3" s="73"/>
      <c r="H3" s="73"/>
      <c r="I3" s="73"/>
      <c r="J3" s="73"/>
      <c r="K3" s="73"/>
      <c r="L3" s="73"/>
      <c r="M3" s="73"/>
      <c r="N3" s="73"/>
      <c r="O3" s="73"/>
      <c r="P3" s="73"/>
      <c r="Q3" s="73"/>
      <c r="R3" s="73"/>
      <c r="S3" s="74"/>
    </row>
    <row r="4" spans="1:19" ht="27.75" customHeight="1" x14ac:dyDescent="0.2">
      <c r="A4" s="9"/>
      <c r="B4" s="72" t="s">
        <v>1</v>
      </c>
      <c r="C4" s="73"/>
      <c r="D4" s="73"/>
      <c r="E4" s="73"/>
      <c r="F4" s="73"/>
      <c r="G4" s="73"/>
      <c r="H4" s="73"/>
      <c r="I4" s="73"/>
      <c r="J4" s="73"/>
      <c r="K4" s="73"/>
      <c r="L4" s="73"/>
      <c r="M4" s="73"/>
      <c r="N4" s="73"/>
      <c r="O4" s="73"/>
      <c r="P4" s="73"/>
      <c r="Q4" s="73"/>
      <c r="R4" s="73"/>
      <c r="S4" s="74"/>
    </row>
    <row r="5" spans="1:19" ht="27.75" customHeight="1" x14ac:dyDescent="0.2">
      <c r="A5" s="9"/>
      <c r="B5" s="84" t="s">
        <v>29</v>
      </c>
      <c r="C5" s="73"/>
      <c r="D5" s="73"/>
      <c r="E5" s="73"/>
      <c r="F5" s="73"/>
      <c r="G5" s="73"/>
      <c r="H5" s="73"/>
      <c r="I5" s="73"/>
      <c r="J5" s="73"/>
      <c r="K5" s="73"/>
      <c r="L5" s="73"/>
      <c r="M5" s="73"/>
      <c r="N5" s="73"/>
      <c r="O5" s="73"/>
      <c r="P5" s="73"/>
      <c r="Q5" s="73"/>
      <c r="R5" s="73"/>
      <c r="S5" s="74"/>
    </row>
    <row r="6" spans="1:19" ht="27.75" customHeight="1" thickBot="1" x14ac:dyDescent="0.25">
      <c r="A6" s="9"/>
      <c r="B6" s="135" t="s">
        <v>30</v>
      </c>
      <c r="C6" s="136"/>
      <c r="D6" s="136"/>
      <c r="E6" s="136"/>
      <c r="F6" s="136"/>
      <c r="G6" s="136"/>
      <c r="H6" s="136"/>
      <c r="I6" s="136"/>
      <c r="J6" s="136"/>
      <c r="K6" s="136"/>
      <c r="L6" s="136"/>
      <c r="M6" s="136"/>
      <c r="N6" s="136"/>
      <c r="O6" s="136"/>
      <c r="P6" s="136"/>
      <c r="Q6" s="136"/>
      <c r="R6" s="136"/>
      <c r="S6" s="137"/>
    </row>
    <row r="7" spans="1:19" s="11" customFormat="1" ht="12" customHeight="1" x14ac:dyDescent="0.2">
      <c r="A7" s="21"/>
      <c r="B7" s="10"/>
      <c r="C7" s="10"/>
      <c r="D7" s="10"/>
      <c r="E7" s="10"/>
      <c r="F7" s="10"/>
      <c r="G7" s="10"/>
      <c r="H7" s="10"/>
      <c r="I7" s="10"/>
      <c r="J7" s="10"/>
      <c r="K7" s="10"/>
      <c r="L7" s="10"/>
      <c r="M7" s="10"/>
      <c r="N7" s="10"/>
      <c r="O7" s="10"/>
      <c r="P7" s="10"/>
      <c r="Q7" s="10"/>
      <c r="R7" s="42"/>
      <c r="S7" s="10"/>
    </row>
    <row r="8" spans="1:19" s="11" customFormat="1" ht="44.25" customHeight="1" x14ac:dyDescent="0.2">
      <c r="A8" s="22"/>
      <c r="B8" s="130" t="s">
        <v>2</v>
      </c>
      <c r="C8" s="131"/>
      <c r="D8" s="132"/>
      <c r="E8" s="133" t="s">
        <v>38</v>
      </c>
      <c r="F8" s="133"/>
      <c r="G8" s="133"/>
      <c r="H8" s="133"/>
      <c r="I8" s="133"/>
      <c r="J8" s="133"/>
      <c r="K8" s="133"/>
      <c r="L8" s="133"/>
      <c r="M8" s="133"/>
      <c r="N8" s="133"/>
      <c r="O8" s="133"/>
      <c r="P8" s="133"/>
      <c r="Q8" s="133"/>
      <c r="R8" s="133"/>
      <c r="S8" s="133"/>
    </row>
    <row r="9" spans="1:19" s="3" customFormat="1" ht="12" customHeight="1" x14ac:dyDescent="0.2">
      <c r="A9" s="30"/>
      <c r="B9" s="31"/>
      <c r="C9" s="31"/>
      <c r="D9" s="31"/>
      <c r="E9" s="31"/>
      <c r="F9" s="32"/>
      <c r="G9" s="31"/>
      <c r="H9" s="31"/>
      <c r="I9" s="31"/>
      <c r="J9" s="31"/>
      <c r="K9" s="31"/>
      <c r="L9" s="33"/>
      <c r="M9" s="31"/>
      <c r="N9" s="31"/>
      <c r="O9" s="31"/>
      <c r="P9" s="31"/>
      <c r="Q9" s="31"/>
      <c r="R9" s="43"/>
      <c r="S9" s="31"/>
    </row>
    <row r="10" spans="1:19" s="11" customFormat="1" ht="44.25" customHeight="1" x14ac:dyDescent="0.2">
      <c r="A10" s="22"/>
      <c r="B10" s="68" t="s">
        <v>37</v>
      </c>
      <c r="C10" s="69"/>
      <c r="D10" s="70"/>
      <c r="E10" s="71" t="s">
        <v>44</v>
      </c>
      <c r="F10" s="71"/>
      <c r="G10" s="71"/>
      <c r="H10" s="71"/>
      <c r="I10" s="71"/>
      <c r="J10" s="71"/>
      <c r="K10" s="71"/>
      <c r="L10" s="71"/>
      <c r="M10" s="71"/>
      <c r="N10" s="71"/>
      <c r="O10" s="71"/>
      <c r="P10" s="71"/>
      <c r="Q10" s="71"/>
      <c r="R10" s="71"/>
      <c r="S10" s="71"/>
    </row>
    <row r="11" spans="1:19" s="3" customFormat="1" ht="12" customHeight="1" x14ac:dyDescent="0.2">
      <c r="A11" s="30"/>
      <c r="B11" s="31"/>
      <c r="C11" s="31"/>
      <c r="D11" s="31"/>
      <c r="E11" s="31"/>
      <c r="F11" s="32"/>
      <c r="G11" s="31"/>
      <c r="H11" s="31"/>
      <c r="I11" s="31"/>
      <c r="J11" s="31"/>
      <c r="K11" s="31"/>
      <c r="L11" s="33"/>
      <c r="M11" s="31"/>
      <c r="N11" s="31"/>
      <c r="O11" s="31"/>
      <c r="P11" s="31"/>
      <c r="Q11" s="31"/>
      <c r="R11" s="43"/>
      <c r="S11" s="31"/>
    </row>
    <row r="12" spans="1:19" s="6" customFormat="1" ht="25.5" customHeight="1" x14ac:dyDescent="0.2">
      <c r="A12" s="7"/>
      <c r="B12" s="88" t="s">
        <v>3</v>
      </c>
      <c r="C12" s="89"/>
      <c r="D12" s="90"/>
      <c r="E12" s="97"/>
      <c r="F12" s="98"/>
      <c r="G12" s="98"/>
      <c r="H12" s="99"/>
      <c r="I12" s="85" t="s">
        <v>4</v>
      </c>
      <c r="J12" s="86"/>
      <c r="K12" s="142"/>
      <c r="L12" s="143"/>
      <c r="M12" s="143"/>
      <c r="N12" s="144"/>
      <c r="O12" s="85" t="s">
        <v>5</v>
      </c>
      <c r="P12" s="141"/>
      <c r="Q12" s="141"/>
      <c r="R12" s="86"/>
      <c r="S12" s="65">
        <v>0</v>
      </c>
    </row>
    <row r="13" spans="1:19" s="6" customFormat="1" ht="25.5" customHeight="1" x14ac:dyDescent="0.2">
      <c r="A13" s="7"/>
      <c r="B13" s="91"/>
      <c r="C13" s="92"/>
      <c r="D13" s="93"/>
      <c r="E13" s="100"/>
      <c r="F13" s="101"/>
      <c r="G13" s="101"/>
      <c r="H13" s="102"/>
      <c r="I13" s="85" t="s">
        <v>6</v>
      </c>
      <c r="J13" s="86"/>
      <c r="K13" s="142"/>
      <c r="L13" s="143"/>
      <c r="M13" s="143"/>
      <c r="N13" s="144"/>
      <c r="O13" s="85" t="s">
        <v>5</v>
      </c>
      <c r="P13" s="141"/>
      <c r="Q13" s="141"/>
      <c r="R13" s="86"/>
      <c r="S13" s="65">
        <v>0</v>
      </c>
    </row>
    <row r="14" spans="1:19" s="1" customFormat="1" ht="25.5" customHeight="1" x14ac:dyDescent="0.2">
      <c r="A14" s="34"/>
      <c r="B14" s="94"/>
      <c r="C14" s="95"/>
      <c r="D14" s="96"/>
      <c r="E14" s="103"/>
      <c r="F14" s="104"/>
      <c r="G14" s="104"/>
      <c r="H14" s="105"/>
      <c r="I14" s="85" t="s">
        <v>7</v>
      </c>
      <c r="J14" s="86"/>
      <c r="K14" s="142"/>
      <c r="L14" s="143"/>
      <c r="M14" s="143"/>
      <c r="N14" s="144"/>
      <c r="O14" s="85" t="s">
        <v>5</v>
      </c>
      <c r="P14" s="141"/>
      <c r="Q14" s="141"/>
      <c r="R14" s="86"/>
      <c r="S14" s="65">
        <v>0</v>
      </c>
    </row>
    <row r="15" spans="1:19" s="1" customFormat="1" ht="10.5" customHeight="1" x14ac:dyDescent="0.2">
      <c r="A15" s="34"/>
      <c r="B15" s="35"/>
      <c r="C15" s="35"/>
      <c r="D15" s="35"/>
      <c r="E15" s="36"/>
      <c r="F15" s="36"/>
      <c r="G15" s="36"/>
      <c r="H15" s="36"/>
      <c r="I15" s="36"/>
      <c r="J15" s="36"/>
      <c r="K15" s="37"/>
      <c r="L15" s="37"/>
      <c r="M15" s="4"/>
      <c r="N15" s="4"/>
      <c r="O15" s="37"/>
      <c r="P15" s="37"/>
      <c r="Q15" s="37"/>
      <c r="R15" s="44"/>
      <c r="S15" s="37"/>
    </row>
    <row r="16" spans="1:19" s="1" customFormat="1" ht="41.25" customHeight="1" x14ac:dyDescent="0.2">
      <c r="A16" s="34"/>
      <c r="B16" s="87" t="s">
        <v>8</v>
      </c>
      <c r="C16" s="87"/>
      <c r="D16" s="87"/>
      <c r="E16" s="134">
        <v>20414260</v>
      </c>
      <c r="F16" s="134"/>
      <c r="G16" s="87" t="s">
        <v>32</v>
      </c>
      <c r="H16" s="87"/>
      <c r="I16" s="87"/>
      <c r="J16" s="66">
        <v>1</v>
      </c>
      <c r="K16" s="67">
        <f>((E16/1423500)*J16)</f>
        <v>14.340892167193537</v>
      </c>
      <c r="L16" s="8"/>
      <c r="M16" s="8"/>
      <c r="N16" s="8"/>
      <c r="O16" s="8"/>
      <c r="P16" s="8"/>
      <c r="Q16" s="8"/>
      <c r="R16" s="8"/>
      <c r="S16" s="8"/>
    </row>
    <row r="17" spans="1:19" s="12" customFormat="1" ht="10.5" customHeight="1" x14ac:dyDescent="0.2">
      <c r="A17" s="28"/>
      <c r="B17" s="17"/>
      <c r="C17" s="17"/>
      <c r="D17" s="17"/>
      <c r="E17" s="17"/>
      <c r="F17" s="17"/>
      <c r="G17" s="18"/>
      <c r="H17" s="18"/>
      <c r="I17" s="18"/>
      <c r="J17" s="18"/>
      <c r="K17" s="19"/>
      <c r="L17" s="19"/>
      <c r="M17" s="19"/>
      <c r="N17" s="19"/>
      <c r="O17" s="19"/>
      <c r="P17" s="19"/>
      <c r="Q17" s="19"/>
      <c r="R17" s="45"/>
      <c r="S17" s="19"/>
    </row>
    <row r="18" spans="1:19" s="12" customFormat="1" ht="24" customHeight="1" x14ac:dyDescent="0.2">
      <c r="A18" s="28"/>
      <c r="B18" s="124" t="s">
        <v>9</v>
      </c>
      <c r="C18" s="124"/>
      <c r="D18" s="124"/>
      <c r="E18" s="124"/>
      <c r="F18" s="124"/>
      <c r="G18" s="124"/>
      <c r="H18" s="124"/>
      <c r="I18" s="124"/>
      <c r="J18" s="124"/>
      <c r="K18" s="124"/>
      <c r="L18" s="124"/>
      <c r="M18" s="124"/>
      <c r="N18" s="124"/>
      <c r="O18" s="124"/>
      <c r="P18" s="124"/>
      <c r="Q18" s="124"/>
      <c r="R18" s="124"/>
      <c r="S18" s="124"/>
    </row>
    <row r="19" spans="1:19" s="2" customFormat="1" ht="174" customHeight="1" x14ac:dyDescent="0.2">
      <c r="A19" s="29"/>
      <c r="B19" s="49" t="s">
        <v>10</v>
      </c>
      <c r="C19" s="49" t="s">
        <v>11</v>
      </c>
      <c r="D19" s="49" t="s">
        <v>12</v>
      </c>
      <c r="E19" s="49" t="s">
        <v>13</v>
      </c>
      <c r="F19" s="125" t="s">
        <v>14</v>
      </c>
      <c r="G19" s="126"/>
      <c r="H19" s="126"/>
      <c r="I19" s="126"/>
      <c r="J19" s="126"/>
      <c r="K19" s="127"/>
      <c r="L19" s="128" t="s">
        <v>15</v>
      </c>
      <c r="M19" s="129"/>
      <c r="N19" s="49" t="s">
        <v>16</v>
      </c>
      <c r="O19" s="128" t="s">
        <v>17</v>
      </c>
      <c r="P19" s="129"/>
      <c r="Q19" s="49" t="s">
        <v>18</v>
      </c>
      <c r="R19" s="50" t="s">
        <v>19</v>
      </c>
      <c r="S19" s="49" t="s">
        <v>20</v>
      </c>
    </row>
    <row r="20" spans="1:19" s="9" customFormat="1" ht="10.5" customHeight="1" x14ac:dyDescent="0.2">
      <c r="B20" s="61"/>
      <c r="C20" s="62"/>
      <c r="D20" s="62"/>
      <c r="E20" s="63"/>
      <c r="F20" s="78"/>
      <c r="G20" s="78"/>
      <c r="H20" s="78"/>
      <c r="I20" s="63"/>
      <c r="J20" s="63"/>
      <c r="K20" s="63"/>
      <c r="N20" s="63"/>
      <c r="O20" s="63"/>
      <c r="P20" s="63"/>
      <c r="Q20" s="63"/>
      <c r="R20" s="64"/>
      <c r="S20" s="63"/>
    </row>
    <row r="21" spans="1:19" ht="88.5" customHeight="1" x14ac:dyDescent="0.2">
      <c r="A21" s="9"/>
      <c r="B21" s="51">
        <v>1</v>
      </c>
      <c r="C21" s="38"/>
      <c r="D21" s="38"/>
      <c r="E21" s="39"/>
      <c r="F21" s="79"/>
      <c r="G21" s="80"/>
      <c r="H21" s="80"/>
      <c r="I21" s="80"/>
      <c r="J21" s="80"/>
      <c r="K21" s="81"/>
      <c r="L21" s="82"/>
      <c r="M21" s="83"/>
      <c r="N21" s="53"/>
      <c r="O21" s="110" t="s">
        <v>21</v>
      </c>
      <c r="P21" s="111"/>
      <c r="Q21" s="40"/>
      <c r="R21" s="60"/>
      <c r="S21" s="41">
        <f>Q21*R21</f>
        <v>0</v>
      </c>
    </row>
    <row r="22" spans="1:19" ht="88.5" customHeight="1" x14ac:dyDescent="0.2">
      <c r="A22" s="9"/>
      <c r="B22" s="51">
        <v>2</v>
      </c>
      <c r="C22" s="38"/>
      <c r="D22" s="38"/>
      <c r="E22" s="39"/>
      <c r="F22" s="79"/>
      <c r="G22" s="80"/>
      <c r="H22" s="80"/>
      <c r="I22" s="80"/>
      <c r="J22" s="80"/>
      <c r="K22" s="81"/>
      <c r="L22" s="82"/>
      <c r="M22" s="83"/>
      <c r="N22" s="53"/>
      <c r="O22" s="110"/>
      <c r="P22" s="111"/>
      <c r="Q22" s="40"/>
      <c r="R22" s="60"/>
      <c r="S22" s="41">
        <f>Q22*R22</f>
        <v>0</v>
      </c>
    </row>
    <row r="23" spans="1:19" ht="88.5" customHeight="1" x14ac:dyDescent="0.2">
      <c r="A23" s="9"/>
      <c r="B23" s="51">
        <v>3</v>
      </c>
      <c r="C23" s="38"/>
      <c r="D23" s="38"/>
      <c r="E23" s="39"/>
      <c r="F23" s="79"/>
      <c r="G23" s="80"/>
      <c r="H23" s="80"/>
      <c r="I23" s="80"/>
      <c r="J23" s="80"/>
      <c r="K23" s="81"/>
      <c r="L23" s="82"/>
      <c r="M23" s="83"/>
      <c r="N23" s="53"/>
      <c r="O23" s="110"/>
      <c r="P23" s="111"/>
      <c r="Q23" s="40"/>
      <c r="R23" s="60"/>
      <c r="S23" s="41">
        <f>Q23*R23</f>
        <v>0</v>
      </c>
    </row>
    <row r="24" spans="1:19" ht="10.5" customHeight="1" x14ac:dyDescent="0.2">
      <c r="A24" s="9"/>
      <c r="B24" s="23"/>
      <c r="C24" s="13"/>
      <c r="D24" s="13"/>
      <c r="E24" s="14"/>
      <c r="F24" s="15"/>
      <c r="G24" s="15"/>
      <c r="H24" s="15"/>
      <c r="I24" s="15"/>
      <c r="J24" s="15"/>
      <c r="K24" s="24"/>
      <c r="L24" s="25"/>
      <c r="M24" s="26"/>
      <c r="N24" s="26"/>
      <c r="O24" s="27"/>
      <c r="P24" s="27"/>
      <c r="Q24" s="27"/>
      <c r="R24" s="46"/>
      <c r="S24" s="26"/>
    </row>
    <row r="25" spans="1:19" ht="18" customHeight="1" x14ac:dyDescent="0.2">
      <c r="A25" s="9"/>
      <c r="B25" s="75" t="s">
        <v>22</v>
      </c>
      <c r="C25" s="76"/>
      <c r="D25" s="76"/>
      <c r="E25" s="76"/>
      <c r="F25" s="76"/>
      <c r="G25" s="76"/>
      <c r="H25" s="76"/>
      <c r="I25" s="76"/>
      <c r="J25" s="76"/>
      <c r="K25" s="76"/>
      <c r="L25" s="76"/>
      <c r="M25" s="76"/>
      <c r="N25" s="76"/>
      <c r="O25" s="76"/>
      <c r="P25" s="76"/>
      <c r="Q25" s="76"/>
      <c r="R25" s="77"/>
      <c r="S25" s="52">
        <f>SUM(S21:S23)</f>
        <v>0</v>
      </c>
    </row>
    <row r="26" spans="1:19" ht="10.5" customHeight="1" x14ac:dyDescent="0.2">
      <c r="A26" s="9"/>
      <c r="B26" s="23"/>
      <c r="C26" s="13"/>
      <c r="D26" s="13"/>
      <c r="E26" s="14"/>
      <c r="F26" s="15"/>
      <c r="G26" s="15"/>
      <c r="H26" s="15"/>
      <c r="I26" s="15"/>
      <c r="J26" s="15"/>
      <c r="K26" s="24"/>
      <c r="L26" s="25"/>
      <c r="M26" s="26"/>
      <c r="N26" s="26"/>
      <c r="O26" s="27"/>
      <c r="P26" s="27"/>
      <c r="Q26" s="27"/>
      <c r="R26" s="46"/>
      <c r="S26" s="26"/>
    </row>
    <row r="27" spans="1:19" ht="10.5" customHeight="1" thickBot="1" x14ac:dyDescent="0.25">
      <c r="A27" s="9"/>
      <c r="B27" s="23"/>
      <c r="C27" s="13"/>
      <c r="D27" s="13"/>
      <c r="E27" s="14"/>
      <c r="F27" s="15"/>
      <c r="G27" s="15"/>
      <c r="H27" s="15"/>
      <c r="I27" s="15"/>
      <c r="J27" s="15"/>
      <c r="K27" s="24"/>
      <c r="L27" s="25"/>
      <c r="M27" s="26"/>
      <c r="N27" s="26"/>
      <c r="O27" s="27"/>
      <c r="P27" s="27"/>
      <c r="Q27" s="27"/>
      <c r="R27" s="46"/>
      <c r="S27" s="26"/>
    </row>
    <row r="28" spans="1:19" ht="99" customHeight="1" thickBot="1" x14ac:dyDescent="0.25">
      <c r="A28" s="9"/>
      <c r="B28" s="138" t="s">
        <v>23</v>
      </c>
      <c r="C28" s="139"/>
      <c r="D28" s="139"/>
      <c r="E28" s="139"/>
      <c r="F28" s="139"/>
      <c r="G28" s="139"/>
      <c r="H28" s="139"/>
      <c r="I28" s="139"/>
      <c r="J28" s="139"/>
      <c r="K28" s="139"/>
      <c r="L28" s="139"/>
      <c r="M28" s="139"/>
      <c r="N28" s="139"/>
      <c r="O28" s="139"/>
      <c r="P28" s="139"/>
      <c r="Q28" s="139"/>
      <c r="R28" s="139"/>
      <c r="S28" s="139"/>
    </row>
    <row r="29" spans="1:19" ht="10.5" customHeight="1" thickBot="1" x14ac:dyDescent="0.25">
      <c r="A29" s="9"/>
      <c r="B29" s="23"/>
      <c r="C29" s="13"/>
      <c r="D29" s="13"/>
      <c r="E29" s="14"/>
      <c r="F29" s="15"/>
      <c r="G29" s="15"/>
      <c r="H29" s="15"/>
      <c r="I29" s="15"/>
      <c r="J29" s="15"/>
      <c r="K29" s="24"/>
      <c r="L29" s="25"/>
      <c r="M29" s="26"/>
      <c r="N29" s="26"/>
      <c r="O29" s="27"/>
      <c r="P29" s="27"/>
      <c r="Q29" s="27"/>
      <c r="R29" s="46"/>
      <c r="S29" s="26"/>
    </row>
    <row r="30" spans="1:19" ht="17.25" hidden="1" thickBot="1" x14ac:dyDescent="0.25">
      <c r="B30" s="23"/>
      <c r="C30" s="13"/>
      <c r="D30" s="13"/>
      <c r="E30" s="14"/>
      <c r="F30" s="15"/>
      <c r="G30" s="15"/>
      <c r="H30" s="15"/>
      <c r="I30" s="15"/>
      <c r="J30" s="15"/>
      <c r="K30" s="24"/>
      <c r="L30" s="25"/>
      <c r="M30" s="26"/>
      <c r="N30" s="26"/>
      <c r="O30" s="27"/>
      <c r="P30" s="27"/>
      <c r="Q30" s="27"/>
      <c r="R30" s="46"/>
      <c r="S30" s="26"/>
    </row>
    <row r="31" spans="1:19" ht="36" customHeight="1" x14ac:dyDescent="0.2">
      <c r="A31" s="9"/>
      <c r="B31" s="112" t="s">
        <v>24</v>
      </c>
      <c r="C31" s="113"/>
      <c r="D31" s="113"/>
      <c r="E31" s="113"/>
      <c r="F31" s="113"/>
      <c r="G31" s="113"/>
      <c r="H31" s="114"/>
      <c r="I31" s="114"/>
      <c r="J31" s="114"/>
      <c r="K31" s="114"/>
      <c r="L31" s="114"/>
      <c r="M31" s="114"/>
      <c r="N31" s="114"/>
      <c r="O31" s="115"/>
      <c r="P31" s="54"/>
      <c r="Q31" s="54"/>
      <c r="R31" s="54"/>
      <c r="S31" s="54"/>
    </row>
    <row r="32" spans="1:19" ht="36" customHeight="1" x14ac:dyDescent="0.2">
      <c r="A32" s="9"/>
      <c r="B32" s="116" t="s">
        <v>25</v>
      </c>
      <c r="C32" s="117"/>
      <c r="D32" s="117"/>
      <c r="E32" s="117"/>
      <c r="F32" s="117"/>
      <c r="G32" s="117"/>
      <c r="H32" s="118"/>
      <c r="I32" s="118"/>
      <c r="J32" s="118"/>
      <c r="K32" s="118"/>
      <c r="L32" s="118"/>
      <c r="M32" s="118"/>
      <c r="N32" s="118"/>
      <c r="O32" s="119"/>
      <c r="P32" s="54"/>
      <c r="Q32" s="54"/>
      <c r="R32" s="54"/>
      <c r="S32" s="54"/>
    </row>
    <row r="33" spans="1:19" ht="131.25" customHeight="1" x14ac:dyDescent="0.2">
      <c r="A33" s="9"/>
      <c r="B33" s="116" t="s">
        <v>26</v>
      </c>
      <c r="C33" s="117"/>
      <c r="D33" s="117"/>
      <c r="E33" s="117"/>
      <c r="F33" s="117"/>
      <c r="G33" s="117"/>
      <c r="H33" s="118"/>
      <c r="I33" s="118"/>
      <c r="J33" s="118"/>
      <c r="K33" s="118"/>
      <c r="L33" s="118"/>
      <c r="M33" s="118"/>
      <c r="N33" s="118"/>
      <c r="O33" s="119"/>
      <c r="P33" s="54"/>
      <c r="Q33" s="54"/>
      <c r="R33" s="54"/>
      <c r="S33" s="54"/>
    </row>
    <row r="34" spans="1:19" ht="36" customHeight="1" thickBot="1" x14ac:dyDescent="0.25">
      <c r="A34" s="9"/>
      <c r="B34" s="106" t="s">
        <v>27</v>
      </c>
      <c r="C34" s="107"/>
      <c r="D34" s="107"/>
      <c r="E34" s="107"/>
      <c r="F34" s="107"/>
      <c r="G34" s="107"/>
      <c r="H34" s="108"/>
      <c r="I34" s="108"/>
      <c r="J34" s="108"/>
      <c r="K34" s="108"/>
      <c r="L34" s="108"/>
      <c r="M34" s="108"/>
      <c r="N34" s="108"/>
      <c r="O34" s="109"/>
      <c r="P34" s="54"/>
      <c r="Q34" s="54"/>
      <c r="R34" s="54"/>
      <c r="S34" s="54"/>
    </row>
    <row r="35" spans="1:19" ht="36" customHeight="1" x14ac:dyDescent="0.2">
      <c r="A35" s="9"/>
      <c r="B35" s="140"/>
      <c r="C35" s="140"/>
      <c r="D35" s="140"/>
      <c r="E35" s="140"/>
      <c r="F35" s="140"/>
      <c r="G35" s="140"/>
      <c r="H35" s="140"/>
      <c r="I35" s="140"/>
      <c r="J35" s="140"/>
      <c r="K35" s="140"/>
      <c r="L35" s="140"/>
      <c r="M35" s="140"/>
      <c r="N35" s="140"/>
      <c r="O35" s="140"/>
      <c r="P35" s="140"/>
      <c r="Q35" s="140"/>
      <c r="R35" s="140"/>
      <c r="S35" s="140"/>
    </row>
    <row r="36" spans="1:19" ht="16.5" x14ac:dyDescent="0.2">
      <c r="B36" s="23"/>
      <c r="C36" s="13"/>
      <c r="D36" s="13"/>
      <c r="E36" s="14"/>
      <c r="F36" s="15"/>
      <c r="G36" s="15"/>
      <c r="H36" s="15"/>
      <c r="I36" s="15"/>
      <c r="J36" s="15"/>
      <c r="K36" s="48"/>
      <c r="L36" s="48"/>
      <c r="M36" s="48"/>
      <c r="N36" s="26"/>
      <c r="O36" s="27"/>
      <c r="P36" s="27"/>
      <c r="Q36" s="27"/>
      <c r="R36" s="46"/>
      <c r="S36" s="26"/>
    </row>
    <row r="37" spans="1:19" ht="16.5" x14ac:dyDescent="0.2">
      <c r="B37" s="23"/>
      <c r="C37" s="13"/>
      <c r="D37" s="13"/>
      <c r="E37" s="14"/>
      <c r="F37" s="15"/>
      <c r="G37" s="15"/>
      <c r="H37" s="15"/>
      <c r="I37" s="15"/>
      <c r="J37" s="15"/>
      <c r="K37" s="48"/>
      <c r="L37" s="48"/>
      <c r="M37" s="48"/>
      <c r="N37" s="26"/>
      <c r="O37" s="27"/>
      <c r="P37" s="27"/>
      <c r="Q37" s="27"/>
      <c r="R37" s="46"/>
      <c r="S37" s="26"/>
    </row>
    <row r="38" spans="1:19" ht="15.75" x14ac:dyDescent="0.2">
      <c r="B38" s="31"/>
      <c r="C38" s="31"/>
      <c r="D38" s="31"/>
      <c r="E38" s="31"/>
      <c r="F38" s="32"/>
      <c r="G38" s="31"/>
      <c r="H38" s="31"/>
      <c r="I38" s="31"/>
      <c r="J38" s="31"/>
      <c r="K38" s="120"/>
      <c r="L38" s="120"/>
      <c r="M38" s="120"/>
      <c r="N38" s="31"/>
      <c r="O38" s="31"/>
      <c r="P38" s="31"/>
      <c r="Q38" s="31"/>
      <c r="R38" s="43"/>
      <c r="S38" s="31"/>
    </row>
    <row r="39" spans="1:19" x14ac:dyDescent="0.2">
      <c r="K39" s="120"/>
      <c r="L39" s="120"/>
      <c r="M39" s="120"/>
    </row>
  </sheetData>
  <sheetProtection selectLockedCells="1"/>
  <mergeCells count="50">
    <mergeCell ref="B8:D8"/>
    <mergeCell ref="E8:S8"/>
    <mergeCell ref="B2:S2"/>
    <mergeCell ref="B3:S3"/>
    <mergeCell ref="B4:S4"/>
    <mergeCell ref="B5:S5"/>
    <mergeCell ref="B6:S6"/>
    <mergeCell ref="B10:D10"/>
    <mergeCell ref="E10:S10"/>
    <mergeCell ref="B12:D14"/>
    <mergeCell ref="E12:H14"/>
    <mergeCell ref="I12:J12"/>
    <mergeCell ref="K12:N12"/>
    <mergeCell ref="O12:R12"/>
    <mergeCell ref="I13:J13"/>
    <mergeCell ref="K13:N13"/>
    <mergeCell ref="O13:R13"/>
    <mergeCell ref="F21:K21"/>
    <mergeCell ref="L21:M21"/>
    <mergeCell ref="O21:P21"/>
    <mergeCell ref="I14:J14"/>
    <mergeCell ref="K14:N14"/>
    <mergeCell ref="O14:R14"/>
    <mergeCell ref="B18:S18"/>
    <mergeCell ref="F19:K19"/>
    <mergeCell ref="L19:M19"/>
    <mergeCell ref="O19:P19"/>
    <mergeCell ref="F20:H20"/>
    <mergeCell ref="B16:D16"/>
    <mergeCell ref="E16:F16"/>
    <mergeCell ref="G16:I16"/>
    <mergeCell ref="F22:K22"/>
    <mergeCell ref="L22:M22"/>
    <mergeCell ref="O22:P22"/>
    <mergeCell ref="F23:K23"/>
    <mergeCell ref="L23:M23"/>
    <mergeCell ref="O23:P23"/>
    <mergeCell ref="B25:R25"/>
    <mergeCell ref="B28:S28"/>
    <mergeCell ref="B31:G31"/>
    <mergeCell ref="H31:O31"/>
    <mergeCell ref="B32:G32"/>
    <mergeCell ref="H32:O32"/>
    <mergeCell ref="K39:M39"/>
    <mergeCell ref="B33:G33"/>
    <mergeCell ref="H33:O33"/>
    <mergeCell ref="B34:G34"/>
    <mergeCell ref="H34:O34"/>
    <mergeCell ref="B35:S35"/>
    <mergeCell ref="K38:M38"/>
  </mergeCells>
  <conditionalFormatting sqref="C19:F20 N19:O19">
    <cfRule type="cellIs" dxfId="25" priority="23" operator="equal">
      <formula>#REF!</formula>
    </cfRule>
  </conditionalFormatting>
  <conditionalFormatting sqref="C21:F23">
    <cfRule type="cellIs" dxfId="24" priority="3" operator="equal">
      <formula>#REF!</formula>
    </cfRule>
    <cfRule type="cellIs" dxfId="23" priority="4" operator="equal">
      <formula>#REF!</formula>
    </cfRule>
  </conditionalFormatting>
  <conditionalFormatting sqref="C17:L17">
    <cfRule type="cellIs" dxfId="22" priority="15" operator="equal">
      <formula>#REF!</formula>
    </cfRule>
    <cfRule type="cellIs" dxfId="21" priority="16" operator="equal">
      <formula>#REF!</formula>
    </cfRule>
  </conditionalFormatting>
  <conditionalFormatting sqref="C26:L27">
    <cfRule type="cellIs" dxfId="20" priority="9" operator="equal">
      <formula>#REF!</formula>
    </cfRule>
    <cfRule type="cellIs" dxfId="19" priority="10" operator="equal">
      <formula>#REF!</formula>
    </cfRule>
  </conditionalFormatting>
  <conditionalFormatting sqref="C29:L30">
    <cfRule type="cellIs" dxfId="18" priority="11" operator="equal">
      <formula>#REF!</formula>
    </cfRule>
    <cfRule type="cellIs" dxfId="17" priority="12" operator="equal">
      <formula>#REF!</formula>
    </cfRule>
  </conditionalFormatting>
  <conditionalFormatting sqref="C36:M37">
    <cfRule type="cellIs" dxfId="16" priority="13" operator="equal">
      <formula>#REF!</formula>
    </cfRule>
    <cfRule type="cellIs" dxfId="15" priority="14" operator="equal">
      <formula>#REF!</formula>
    </cfRule>
  </conditionalFormatting>
  <conditionalFormatting sqref="F19">
    <cfRule type="cellIs" dxfId="14" priority="21" operator="equal">
      <formula>#REF!</formula>
    </cfRule>
    <cfRule type="cellIs" dxfId="13" priority="22" operator="equal">
      <formula>#REF!</formula>
    </cfRule>
  </conditionalFormatting>
  <conditionalFormatting sqref="I20:K20 N20:Q20 C24:L24">
    <cfRule type="cellIs" dxfId="12" priority="25" operator="equal">
      <formula>#REF!</formula>
    </cfRule>
    <cfRule type="cellIs" dxfId="11" priority="26" operator="equal">
      <formula>#REF!</formula>
    </cfRule>
  </conditionalFormatting>
  <conditionalFormatting sqref="L19">
    <cfRule type="cellIs" dxfId="10" priority="17" operator="equal">
      <formula>#REF!</formula>
    </cfRule>
    <cfRule type="cellIs" dxfId="9" priority="18" operator="equal">
      <formula>#REF!</formula>
    </cfRule>
  </conditionalFormatting>
  <conditionalFormatting sqref="N21:N23">
    <cfRule type="containsText" dxfId="8" priority="1" operator="containsText" text="NO CUMPLE">
      <formula>NOT(ISERROR(SEARCH("NO CUMPLE",N21)))</formula>
    </cfRule>
    <cfRule type="containsText" dxfId="7" priority="2" operator="containsText" text="CUMPLE">
      <formula>NOT(ISERROR(SEARCH("CUMPLE",N21)))</formula>
    </cfRule>
  </conditionalFormatting>
  <conditionalFormatting sqref="N19:O19 C19:F20">
    <cfRule type="cellIs" dxfId="6" priority="24" operator="equal">
      <formula>#REF!</formula>
    </cfRule>
  </conditionalFormatting>
  <conditionalFormatting sqref="O21:O23">
    <cfRule type="cellIs" dxfId="5" priority="7" operator="equal">
      <formula>#REF!</formula>
    </cfRule>
    <cfRule type="cellIs" dxfId="4" priority="8" operator="equal">
      <formula>#REF!</formula>
    </cfRule>
  </conditionalFormatting>
  <conditionalFormatting sqref="Q21:Q23">
    <cfRule type="cellIs" dxfId="3" priority="5" operator="equal">
      <formula>#REF!</formula>
    </cfRule>
    <cfRule type="cellIs" dxfId="2" priority="6" operator="equal">
      <formula>#REF!</formula>
    </cfRule>
  </conditionalFormatting>
  <conditionalFormatting sqref="Q19:S19">
    <cfRule type="cellIs" dxfId="1" priority="19" operator="equal">
      <formula>#REF!</formula>
    </cfRule>
    <cfRule type="cellIs" dxfId="0" priority="20" operator="equal">
      <formula>#REF!</formula>
    </cfRule>
  </conditionalFormatting>
  <dataValidations count="1">
    <dataValidation type="list" allowBlank="1" showInputMessage="1" showErrorMessage="1" sqref="E17:L17" xr:uid="{7B664B5B-52CC-4AF2-A42E-563EA901647D}">
      <formula1>#REF!</formula1>
    </dataValidation>
  </dataValidations>
  <printOptions horizontalCentered="1" verticalCentered="1"/>
  <pageMargins left="0.39370078740157483" right="0.39370078740157483" top="0.39370078740157483" bottom="0.39370078740157483" header="0" footer="0"/>
  <pageSetup scale="37"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1. Exp.Habilitante Lote 1</vt:lpstr>
      <vt:lpstr>1. Exp.Habilitante Lote 2</vt:lpstr>
      <vt:lpstr>1. Exp.Habilitante Lote 3</vt:lpstr>
      <vt:lpstr>1. Exp.Habilitante Lote 4</vt:lpstr>
      <vt:lpstr>1. Exp.Habilitante Lote 5</vt:lpstr>
      <vt:lpstr>1. Exp.Habilitante Lote 6</vt:lpstr>
      <vt:lpstr>'1. Exp.Habilitante Lote 1'!Área_de_impresión</vt:lpstr>
      <vt:lpstr>'1. Exp.Habilitante Lote 2'!Área_de_impresión</vt:lpstr>
      <vt:lpstr>'1. Exp.Habilitante Lote 3'!Área_de_impresión</vt:lpstr>
      <vt:lpstr>'1. Exp.Habilitante Lote 4'!Área_de_impresión</vt:lpstr>
      <vt:lpstr>'1. Exp.Habilitante Lote 5'!Área_de_impresión</vt:lpstr>
      <vt:lpstr>'1. Exp.Habilitante Lote 6'!Área_de_impresión</vt:lpstr>
    </vt:vector>
  </TitlesOfParts>
  <Manager/>
  <Company>IDRD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fernando.mora</dc:creator>
  <cp:keywords/>
  <dc:description/>
  <cp:lastModifiedBy>John Lopez</cp:lastModifiedBy>
  <cp:revision/>
  <dcterms:created xsi:type="dcterms:W3CDTF">2006-08-10T20:05:49Z</dcterms:created>
  <dcterms:modified xsi:type="dcterms:W3CDTF">2025-12-04T02:55:53Z</dcterms:modified>
  <cp:category/>
  <cp:contentStatus/>
</cp:coreProperties>
</file>